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5300" windowHeight="8475"/>
  </bookViews>
  <sheets>
    <sheet name="Прил.12а " sheetId="4" r:id="rId1"/>
    <sheet name="Лист3" sheetId="3" r:id="rId2"/>
  </sheets>
  <definedNames>
    <definedName name="_xlnm.Print_Titles" localSheetId="0">'Прил.12а '!$A:$B,'Прил.12а '!$3:$4</definedName>
  </definedNames>
  <calcPr calcId="125725"/>
</workbook>
</file>

<file path=xl/calcChain.xml><?xml version="1.0" encoding="utf-8"?>
<calcChain xmlns="http://schemas.openxmlformats.org/spreadsheetml/2006/main">
  <c r="F12" i="4"/>
  <c r="E12"/>
</calcChain>
</file>

<file path=xl/sharedStrings.xml><?xml version="1.0" encoding="utf-8"?>
<sst xmlns="http://schemas.openxmlformats.org/spreadsheetml/2006/main" count="130" uniqueCount="117">
  <si>
    <t>Код тарифа</t>
  </si>
  <si>
    <t>Название</t>
  </si>
  <si>
    <t>ДН СТАЦ ПОЛ ЭНД Сахарный диабет</t>
  </si>
  <si>
    <t>ДН_СТАЦ ПОЛ НЕВР Поражение нервных корешков, ганглий и сплетений</t>
  </si>
  <si>
    <t>ДН_СТАЦ ПОЛ НЕВР Заболевания и травмы позвоночника</t>
  </si>
  <si>
    <t>ДН_СТАЦ ПОЛ НЕВР Энцефалопатия</t>
  </si>
  <si>
    <t>ДН СТАЦ ПОЛ НЕВР Стационар на дому ОНМК</t>
  </si>
  <si>
    <t>ДН_СТАЦ ПОЛ НЕВР Рассеянный склероз и демиелинизирующие заболевания нервной системы</t>
  </si>
  <si>
    <t>ДН_СТАЦ ПОЛ ОФТАЛ Болезни сосудистой оболочки глаза</t>
  </si>
  <si>
    <t>ДН СТАЦ ПОЛ КАРД Гипертоническая болезнь</t>
  </si>
  <si>
    <t>ДН_СТАЦ ПОЛ КАРД Стенокардия  и другие формы хронической ИБС</t>
  </si>
  <si>
    <t>ДН_СТАЦ ПОЛ КАРД Хронические заболевания сердца с сердечной недостаточностью</t>
  </si>
  <si>
    <t>ДН СТАЦ ПОЛ КАРД Варикозное расширение вен нижних конечностей (0 - I - II стадии)</t>
  </si>
  <si>
    <t>ДН СТАЦ ПОЛ КАРД Облитерирующие заболевания артерий нижних конечностей</t>
  </si>
  <si>
    <t>ДН СТАЦ ПОЛ ПУЛМ Заболевания легких, поражающие главным образом интерстициальную ткань</t>
  </si>
  <si>
    <t>ДН СТАЦ ПОЛ ПУЛМ Острые и хронические бронхиты с ДН I - II ст</t>
  </si>
  <si>
    <t>ДН СТАЦ ПОЛ ПУЛМ Пневмония</t>
  </si>
  <si>
    <t>ДН СТАЦ ПОЛ ПУЛМ Бронхиальная астма с ДН I-II ст.</t>
  </si>
  <si>
    <t>ДН_СТАЦ ПОЛ ГАСТР Хронический гепатит, цирроз печени</t>
  </si>
  <si>
    <t>ДН_СТАЦ ПОЛ ГАСТР Хронический панкреатит  в фазе обострения</t>
  </si>
  <si>
    <t>ДН_СТАЦ ПОЛ ГАСТР Язвенная болезнь  в фазе обострения</t>
  </si>
  <si>
    <t>ДН СТАЦ ЦАХ Абсцесс, Карбункул, Фурункул</t>
  </si>
  <si>
    <t>ДН СТАЦ ЦАХ Гнойный бартолинит</t>
  </si>
  <si>
    <t>ДН СТАЦ ЦАХ Гидраденит гнойный</t>
  </si>
  <si>
    <t xml:space="preserve">ДН СТАЦ ЦАХ Панариций </t>
  </si>
  <si>
    <t xml:space="preserve">ДН СТАЦ ЦАХ Нагноившаяся эпидермальная киста </t>
  </si>
  <si>
    <t>ДН СТАЦ ЦАХ Маститы</t>
  </si>
  <si>
    <t>ДН СТАЦ ЦАХ Рожа</t>
  </si>
  <si>
    <t>ДН СТАЦ ЦАХ Флегмона, аденофлегмона</t>
  </si>
  <si>
    <t>ДН СТАЦ ЦАХ Гнойная рана</t>
  </si>
  <si>
    <t>ДН СТАЦ ЦАХ Острый бурсит</t>
  </si>
  <si>
    <t>ДН СТАЦ ЦАХ Грыжи</t>
  </si>
  <si>
    <t xml:space="preserve">ДН СТАЦ ЦАХ Консервативное лечение острого лимфангита и лимфаденита </t>
  </si>
  <si>
    <t>ДН СТАЦ ЦАХ Оперативное лечение варикозной болезни вен нижних конечностей</t>
  </si>
  <si>
    <t>ДН СТАЦ ЦАХ Оперативное лечение варикоцеле и фимоза</t>
  </si>
  <si>
    <t>ДН СТАЦ ЦАХ Оперативное лечение водянки оболочек яичка</t>
  </si>
  <si>
    <t>ДН СТАЦ ЦАХ Дегенеративно-дистрофические заболевания кисти</t>
  </si>
  <si>
    <t>ДН СТАЦ ЦАХ Доброкачественные новообразования кожи и п/к клетчатки</t>
  </si>
  <si>
    <t>ЧЛХ ДС Долечивание после переломов костей лицевого черепа</t>
  </si>
  <si>
    <t>ДН СТАЦ УРОЛ Мочекаменная болезнь</t>
  </si>
  <si>
    <t>ДН СТАЦ УРОЛ Воспалительные заболевания органов репродуктивной системы у мужчин</t>
  </si>
  <si>
    <t>ДН СТАЦ УРОЛ Доброкачественная гиперплазия предстательной железы и инфравезикальная обструкция</t>
  </si>
  <si>
    <t>ДН СТАЦ УРОЛ Доброкачественная гиперплазия предстательной железы и инфравезикальная обструкция (после выписки из стац.)</t>
  </si>
  <si>
    <t>ДН СТАЦ УРОЛ Расстройство удержания мочи</t>
  </si>
  <si>
    <t>ДН СТАЦ УРОЛ Острые воспалительные заболевания почек и мочевых путей</t>
  </si>
  <si>
    <t>ДН СТАЦ УРОЛ Хронические воспалительные заболевания почек и мочевого пузыря</t>
  </si>
  <si>
    <t>ДН_СТАЦ ПОЛ ГИН Нарушение менструального цикла</t>
  </si>
  <si>
    <t>ДН_СТАЦ ПОЛ ГИН Полип женских половых органов</t>
  </si>
  <si>
    <t>ДН_СТАЦ ПОЛ ГИН Угроза прерывания беременности</t>
  </si>
  <si>
    <t>ДН_СТАЦ ПОЛ ГИН Инфекции мочеполовых путей при беременности</t>
  </si>
  <si>
    <t>ДН_СТАЦ ПОЛ ГИН Воспалительные и невоспалительные заболевания органов малого таза</t>
  </si>
  <si>
    <t>ДН_СТАЦ ПОЛ ГИН Анемии беременных</t>
  </si>
  <si>
    <t>ДН_СТАЦ ПОЛ ГИН Отеки беременных</t>
  </si>
  <si>
    <t>ДН_СТАЦ ПОЛ ГИН Рвота беременных</t>
  </si>
  <si>
    <t>ДН_СТАЦ ПОЛ ГИН Медицинская помощь матери при установленных или предпологаемых патологических состояниях плода</t>
  </si>
  <si>
    <t>ДН_СТАЦ ПОЛ ГИН Гипотензивный синдром</t>
  </si>
  <si>
    <t>ДН_СТАЦ ПОЛ ГИН Гипертоническая болезнь без поражения органов мишеней, повышение артериального давления при беременности</t>
  </si>
  <si>
    <t xml:space="preserve">ДН_СТАЦ ПОЛ ГИН Эрозия и эктропион шейки матки </t>
  </si>
  <si>
    <t>ДН_СТАЦ ПОЛ ГИН Беременность у женщин с высокой степенью риска изоиммунизации</t>
  </si>
  <si>
    <t xml:space="preserve">ПОЛ РЕАБ Сост. после уд. злокач. н/о гол.мозга с умеренно выраженными двигательными нарушениями и/или речевыми нарушениями </t>
  </si>
  <si>
    <t>ПОЛ РЕАБ Сост. после уд. злокач. н/о гол.мозга с выраженными двигательными и/или речевыми наруш., нарушением ф-ции тазовых органов</t>
  </si>
  <si>
    <t>ПОЛ РЕАБ Сост. после уд. злокач. н/о гол.мозга с двиг. и/или реч.наруш., наруш. ф-ции таз.орг. с сопут.выражен.соматич. патологией</t>
  </si>
  <si>
    <t>ПОЛ РЕАБ Сост. после уд. доброкач. н/о головного мозга с умеренно выраженными двигат. нарушениями и/или реч. нарушениями</t>
  </si>
  <si>
    <t>ПОЛ РЕАБ Сост. после уд. доброкач. н/о гол. мозга с выраженными двигательными и/или реч.наруш., нарушением ф-ции таз.органов</t>
  </si>
  <si>
    <t>ПОЛ РЕАБ Сост. после уд. доброкач. н/о гол.мозга с двиг. и/или реч.наруш., наруш. ф-ции таз.орг. с сопут.выраж.соматич.патологией</t>
  </si>
  <si>
    <t>ПОЛ РЕАБ Сост. после уд. злокач. н/о спинного мозга с умеренно выраженными двигательными нарушениями</t>
  </si>
  <si>
    <t>ПОЛ РЕАБ Сост. после уд. злокач. н/о спинного мозга с выраженными двигательными нарушениями и нарушением ф-ции тазовых органов</t>
  </si>
  <si>
    <t>ПОЛ РЕАБ Сост. после уд. злокач. н/о спинного мозга с двигат. наруш. и наруш. ф-ции таз.органов с сопут.выражен. сомат.патологией</t>
  </si>
  <si>
    <t>ПОЛ РЕАБ Сост. после уд. доброкач. н/о спинного мозга с умеренно выраженными двигательными нарушениями</t>
  </si>
  <si>
    <t>ПОЛ РЕАБ Сост. после уд. доброкач. н/о спинного мозга с выраженными двигательными нарушениями и нарушением ф-ции тазовых органов</t>
  </si>
  <si>
    <t>ПОЛ РЕАБ Сост. после уд. доброкач. н/о спинного мозга с двигат. наруш. и наруш. ф-ции таз.органов с сопут.выражен.сомат.патологией</t>
  </si>
  <si>
    <t>ПОЛ РЕАБ Сост. после уд. новообразований периферических нервов</t>
  </si>
  <si>
    <t xml:space="preserve">ПОЛ РЕАБ Сост. после уд. невриномы 8 черепного нерва с признаками дисфункции головного мозга на уровне ствола головного мозга </t>
  </si>
  <si>
    <t>ПОЛ РЕАБ Гипертоническая болезнь</t>
  </si>
  <si>
    <t>ПОЛ РЕАБ Стенокардия и другие формы хронической ИБС</t>
  </si>
  <si>
    <t>ПОЛ РЕАБ Острые и подострые формы ИБС (после 17-го дня от начала процесса)</t>
  </si>
  <si>
    <t>ПОЛ РЕАБ Болезни и травмы нервных корешков, ганглиев и сплетений, в т.ч. тунельные невропатии</t>
  </si>
  <si>
    <t>ПОЛ РЕАБ Вертеброгенные заболевания периферической нервной системы</t>
  </si>
  <si>
    <t>ПОЛ РЕАБ Дисциркуляторная энцефалопатия</t>
  </si>
  <si>
    <t>ПОЛ РЕАБ Состояние после перенесенного ОНМК (период до 12 месяцев)</t>
  </si>
  <si>
    <t>ПОЛ РЕАБ Состояние после перенесенного ОНМК (период после 12 месяцев)</t>
  </si>
  <si>
    <t>ПОЛ РЕАБ Миелопатия</t>
  </si>
  <si>
    <t>ПОЛ РЕАБ Неврологические нарушения при доброкачественных новообразованиях ЦНС (состояние после операции)</t>
  </si>
  <si>
    <t>ПОЛ РЕАБ Последствия травм и заболеваний спинного мозга    (исключая онкологическую патологию)</t>
  </si>
  <si>
    <t>ПОЛ РЕАБ Последствия травм и заболеваний головного мозга   (исключая онкологическую патологию)</t>
  </si>
  <si>
    <t>ПОЛ РЕАБ Заболевания легких, поражающие главным образом интерстициальную ткань</t>
  </si>
  <si>
    <t>ПОЛ РЕАБ Острые и хронические бронхиты ДН I-II ст.</t>
  </si>
  <si>
    <t>ПОЛ РЕАБ Пневмония в стадии разрешения и остаточных явлений</t>
  </si>
  <si>
    <t>ПОЛ РЕАБ Бронхиальная астма с ДН I-II ст.</t>
  </si>
  <si>
    <t>ПОЛ РЕАБ Последствия травм и заболеваний опорно-двигательного аппарата</t>
  </si>
  <si>
    <t>ПОЛ РЕАБ Заболевания и травмы позвоночника</t>
  </si>
  <si>
    <t>ПОЛ РЕАБ Синдром позвоночной артерии на фоне заболеваний, классифицированных в других рубриках</t>
  </si>
  <si>
    <t>ПОЛ РЕАБ Состояние после гнойных и некротических заболеваний нижних дыхательных путей</t>
  </si>
  <si>
    <t>Коды 831150 и 831160 исключены с 01.05.2014 (реш. от 03.04.2014)</t>
  </si>
  <si>
    <t>ДН СТАЦ ПОЛ ЛОР Одонтогенный верхнечелюстной синусит</t>
  </si>
  <si>
    <t>РАЗДЕЛ 1</t>
  </si>
  <si>
    <t>РАЗДЕЛ 2</t>
  </si>
  <si>
    <t>ДСтацВ</t>
  </si>
  <si>
    <t xml:space="preserve">Дневной стационар в амбулаторно-поликлиническом учреждении (взрослые)                       </t>
  </si>
  <si>
    <t>Тариф за законченный случай, руб.</t>
  </si>
  <si>
    <t>Длительность законченного случая, пациенто-дней</t>
  </si>
  <si>
    <t>Тариф за прерванный случай лечения (в зависимости от продолжительности лечения (пациенто-дней)</t>
  </si>
  <si>
    <t>ДН СТАЦ ПОЛ Остеопороз (при применении золедроновой кислоты)</t>
  </si>
  <si>
    <t>ДН_СТАЦ  ПОЛ ОФТАЛ Кератиты, иридоциклиты</t>
  </si>
  <si>
    <t>ДН_СТАЦ ПОЛ Лечение пациентов с атерогенной наследственной гиперлипидемией с применением методов афереза</t>
  </si>
  <si>
    <t>х</t>
  </si>
  <si>
    <t>тариф с кодом 711027 не применяется с 30.10.2020 (решение Комиссии от 29.10.2020)</t>
  </si>
  <si>
    <r>
      <t>Приложение № 12-а/</t>
    </r>
    <r>
      <rPr>
        <sz val="10"/>
        <color rgb="FFFF0000"/>
        <rFont val="Times New Roman"/>
        <family val="1"/>
        <charset val="204"/>
      </rPr>
      <t xml:space="preserve">февраль-декабрь </t>
    </r>
    <r>
      <rPr>
        <sz val="10"/>
        <rFont val="Times New Roman"/>
        <family val="1"/>
        <charset val="204"/>
      </rPr>
      <t>к Генеральному тарифному соглашению на 2021 год</t>
    </r>
  </si>
  <si>
    <r>
      <t xml:space="preserve">Тарифы за законченный случай лечения в условиях дневного стационара и стационара на дому (в том числе по профилю «медицинская реабилитация») взрослому населению, с </t>
    </r>
    <r>
      <rPr>
        <b/>
        <sz val="9"/>
        <color rgb="FFFF0000"/>
        <rFont val="Times New Roman"/>
        <family val="1"/>
        <charset val="204"/>
      </rPr>
      <t>18.02.2021 по 31.12.2021</t>
    </r>
  </si>
  <si>
    <r>
      <t xml:space="preserve">Тарифы за законченный случай лечения в условиях дневного стационара и стационара на дому (в том числе по профилю «медицинская реабилитация») взрослому населению, </t>
    </r>
    <r>
      <rPr>
        <b/>
        <sz val="9"/>
        <color rgb="FFFF0000"/>
        <rFont val="Times New Roman"/>
        <family val="1"/>
        <charset val="204"/>
      </rPr>
      <t>с 18.02.2021 по 31.12.2021</t>
    </r>
  </si>
  <si>
    <r>
      <t>Тарифы за законченный случай лечения в условиях дневного стационара и стационара на дому (в том числе по профилю «медицинская реабилитация») взрослому населению, с</t>
    </r>
    <r>
      <rPr>
        <b/>
        <sz val="9"/>
        <color rgb="FFFF0000"/>
        <rFont val="Times New Roman"/>
        <family val="1"/>
        <charset val="204"/>
      </rPr>
      <t xml:space="preserve"> 18.02.2021 по 31.12.2021</t>
    </r>
  </si>
  <si>
    <r>
      <t>Приложение № 12-а/</t>
    </r>
    <r>
      <rPr>
        <sz val="10"/>
        <color rgb="FFFF0000"/>
        <rFont val="Times New Roman"/>
        <family val="1"/>
        <charset val="204"/>
      </rPr>
      <t>февраль-декабрь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2021 год</t>
    </r>
  </si>
  <si>
    <r>
      <t xml:space="preserve">* </t>
    </r>
    <r>
      <rPr>
        <sz val="8"/>
        <rFont val="Times New Roman"/>
        <family val="1"/>
        <charset val="204"/>
      </rPr>
      <t>Коронавирусная инфекция (COVID-19, легкая форма)  стационар на дому (применение схемы лечения с фавипиравиром)</t>
    </r>
  </si>
  <si>
    <r>
      <t>*</t>
    </r>
    <r>
      <rPr>
        <sz val="8"/>
        <rFont val="Times New Roman"/>
        <family val="1"/>
        <charset val="204"/>
      </rPr>
      <t xml:space="preserve"> Коронавирусная инфекция (COVID-19, среднетяжелая форма без пневмонии)  стационар на дому (применение схем лечения с фавипиравиром)</t>
    </r>
  </si>
  <si>
    <r>
      <t xml:space="preserve">* </t>
    </r>
    <r>
      <rPr>
        <sz val="8"/>
        <rFont val="Times New Roman"/>
        <family val="1"/>
        <charset val="204"/>
      </rPr>
      <t>Коронавирусная инфекция (COVID-19, среднетяжелая форма без пневмонии)  стационар на дому (применение схем лечения с умифеновиром или гидроксихлорохином)</t>
    </r>
  </si>
  <si>
    <r>
      <t xml:space="preserve">* </t>
    </r>
    <r>
      <rPr>
        <sz val="8"/>
        <rFont val="Times New Roman"/>
        <family val="1"/>
        <charset val="204"/>
      </rPr>
      <t>Коронавирусная инфекция (COVID-19, легкая форма)  стационар на дому (применение схемы лечения с умифеновиром или гидроксихлорохином)</t>
    </r>
  </si>
  <si>
    <t>* тарифы с кодами  711037, 711047, 711057, 711067 не применяются к случаям лечения с датой начала лечения  с 18.02.2021 (решение Комиссии от 18.02.2021)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</si>
</sst>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trike/>
      <sz val="12"/>
      <name val="Times New Roman"/>
      <family val="1"/>
      <charset val="204"/>
    </font>
    <font>
      <strike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Alignment="1"/>
    <xf numFmtId="0" fontId="5" fillId="0" borderId="0" xfId="0" applyFont="1" applyAlignment="1"/>
    <xf numFmtId="0" fontId="5" fillId="0" borderId="0" xfId="0" applyFont="1" applyFill="1" applyAlignment="1"/>
    <xf numFmtId="0" fontId="4" fillId="0" borderId="1" xfId="0" applyFont="1" applyFill="1" applyBorder="1" applyAlignment="1"/>
    <xf numFmtId="4" fontId="3" fillId="2" borderId="1" xfId="2" applyNumberFormat="1" applyFont="1" applyFill="1" applyBorder="1" applyAlignment="1">
      <alignment horizontal="right" wrapText="1"/>
    </xf>
    <xf numFmtId="0" fontId="4" fillId="0" borderId="1" xfId="0" applyFont="1" applyBorder="1" applyAlignment="1">
      <alignment horizontal="center"/>
    </xf>
    <xf numFmtId="4" fontId="4" fillId="0" borderId="1" xfId="0" applyNumberFormat="1" applyFont="1" applyBorder="1" applyAlignment="1"/>
    <xf numFmtId="164" fontId="6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/>
    </xf>
    <xf numFmtId="0" fontId="3" fillId="0" borderId="6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/>
    <xf numFmtId="0" fontId="8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4" fontId="4" fillId="0" borderId="0" xfId="0" applyNumberFormat="1" applyFont="1" applyAlignment="1"/>
    <xf numFmtId="0" fontId="9" fillId="0" borderId="0" xfId="0" applyFont="1" applyFill="1" applyAlignment="1"/>
    <xf numFmtId="0" fontId="5" fillId="0" borderId="0" xfId="0" applyFont="1" applyAlignment="1">
      <alignment horizontal="center"/>
    </xf>
    <xf numFmtId="0" fontId="5" fillId="0" borderId="0" xfId="0" applyFont="1" applyFill="1"/>
    <xf numFmtId="0" fontId="5" fillId="0" borderId="0" xfId="0" applyFont="1"/>
    <xf numFmtId="0" fontId="11" fillId="0" borderId="0" xfId="0" applyFont="1" applyFill="1" applyAlignment="1"/>
    <xf numFmtId="4" fontId="3" fillId="0" borderId="1" xfId="2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/>
    </xf>
    <xf numFmtId="4" fontId="4" fillId="0" borderId="1" xfId="0" applyNumberFormat="1" applyFont="1" applyFill="1" applyBorder="1" applyAlignment="1"/>
    <xf numFmtId="0" fontId="12" fillId="0" borderId="0" xfId="0" applyFont="1" applyFill="1" applyAlignment="1"/>
    <xf numFmtId="0" fontId="11" fillId="0" borderId="1" xfId="0" applyFont="1" applyFill="1" applyBorder="1" applyAlignment="1">
      <alignment wrapText="1"/>
    </xf>
    <xf numFmtId="0" fontId="2" fillId="0" borderId="0" xfId="0" applyNumberFormat="1" applyFont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</cellXfs>
  <cellStyles count="3">
    <cellStyle name="Обычный" xfId="0" builtinId="0"/>
    <cellStyle name="Обычный_Лист1" xfId="1"/>
    <cellStyle name="Обычный_Прил. 4 взр. " xfId="2"/>
  </cellStyles>
  <dxfs count="12">
    <dxf>
      <font>
        <condense val="0"/>
        <extend val="0"/>
        <color indexed="9"/>
      </font>
    </dxf>
    <dxf>
      <fill>
        <patternFill>
          <bgColor indexed="52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N185"/>
  <sheetViews>
    <sheetView tabSelected="1" zoomScale="110" zoomScaleNormal="110" workbookViewId="0">
      <pane xSplit="2" ySplit="4" topLeftCell="C5" activePane="bottomRight" state="frozen"/>
      <selection pane="topRight" activeCell="C1" sqref="C1"/>
      <selection pane="bottomLeft" activeCell="A9" sqref="A9"/>
      <selection pane="bottomRight" activeCell="B6" sqref="B6"/>
    </sheetView>
  </sheetViews>
  <sheetFormatPr defaultColWidth="8.85546875" defaultRowHeight="12.75"/>
  <cols>
    <col min="1" max="1" width="7.42578125" style="34" customWidth="1"/>
    <col min="2" max="2" width="51.140625" style="34" customWidth="1"/>
    <col min="3" max="3" width="12" style="24" customWidth="1"/>
    <col min="4" max="4" width="13.28515625" style="33" customWidth="1"/>
    <col min="5" max="5" width="8.140625" style="35" bestFit="1" customWidth="1"/>
    <col min="6" max="6" width="8.85546875" style="35" bestFit="1" customWidth="1"/>
    <col min="7" max="9" width="9.140625" style="35" bestFit="1" customWidth="1"/>
    <col min="10" max="10" width="8.85546875" style="35" bestFit="1" customWidth="1"/>
    <col min="11" max="14" width="8.140625" style="35" bestFit="1" customWidth="1"/>
    <col min="15" max="15" width="7.7109375" style="35" customWidth="1"/>
    <col min="16" max="16" width="9" style="35" customWidth="1"/>
    <col min="17" max="17" width="9.28515625" style="35" bestFit="1" customWidth="1"/>
    <col min="18" max="18" width="8.85546875" style="35" customWidth="1"/>
    <col min="19" max="19" width="9.28515625" style="35" customWidth="1"/>
    <col min="20" max="22" width="7.85546875" style="35" bestFit="1" customWidth="1"/>
    <col min="23" max="23" width="7.42578125" style="35" customWidth="1"/>
    <col min="24" max="24" width="7.28515625" style="35" customWidth="1"/>
    <col min="25" max="25" width="8.42578125" style="35" customWidth="1"/>
    <col min="26" max="26" width="7.28515625" style="35" customWidth="1"/>
    <col min="27" max="27" width="7.42578125" style="35" customWidth="1"/>
    <col min="28" max="28" width="7" style="35" bestFit="1" customWidth="1"/>
    <col min="29" max="31" width="8.5703125" style="35" customWidth="1"/>
    <col min="32" max="32" width="7.85546875" style="35" bestFit="1" customWidth="1"/>
    <col min="33" max="33" width="8.28515625" style="35" customWidth="1"/>
    <col min="34" max="34" width="7.85546875" style="35" bestFit="1" customWidth="1"/>
    <col min="35" max="35" width="8.140625" style="35" customWidth="1"/>
    <col min="36" max="64" width="7.85546875" style="35" bestFit="1" customWidth="1"/>
    <col min="65" max="245" width="8.85546875" style="35"/>
    <col min="246" max="246" width="7.42578125" style="35" customWidth="1"/>
    <col min="247" max="247" width="51.140625" style="35" customWidth="1"/>
    <col min="248" max="248" width="9.140625" style="35" customWidth="1"/>
    <col min="249" max="249" width="14.85546875" style="35" customWidth="1"/>
    <col min="250" max="252" width="8.85546875" style="35" customWidth="1"/>
    <col min="253" max="253" width="12" style="35" customWidth="1"/>
    <col min="254" max="254" width="11.28515625" style="35" customWidth="1"/>
    <col min="255" max="255" width="8.85546875" style="35" customWidth="1"/>
    <col min="256" max="256" width="9.28515625" style="35" customWidth="1"/>
    <col min="257" max="257" width="8.140625" style="35" bestFit="1" customWidth="1"/>
    <col min="258" max="258" width="8.85546875" style="35" bestFit="1" customWidth="1"/>
    <col min="259" max="261" width="9.140625" style="35" bestFit="1" customWidth="1"/>
    <col min="262" max="262" width="8.85546875" style="35" bestFit="1" customWidth="1"/>
    <col min="263" max="266" width="8.140625" style="35" bestFit="1" customWidth="1"/>
    <col min="267" max="267" width="7.7109375" style="35" customWidth="1"/>
    <col min="268" max="268" width="9" style="35" customWidth="1"/>
    <col min="269" max="269" width="9.28515625" style="35" bestFit="1" customWidth="1"/>
    <col min="270" max="270" width="8.85546875" style="35" customWidth="1"/>
    <col min="271" max="271" width="9.28515625" style="35" customWidth="1"/>
    <col min="272" max="274" width="7.85546875" style="35" bestFit="1" customWidth="1"/>
    <col min="275" max="275" width="7.42578125" style="35" customWidth="1"/>
    <col min="276" max="276" width="7.28515625" style="35" customWidth="1"/>
    <col min="277" max="277" width="8.42578125" style="35" customWidth="1"/>
    <col min="278" max="278" width="7.28515625" style="35" customWidth="1"/>
    <col min="279" max="279" width="7.42578125" style="35" customWidth="1"/>
    <col min="280" max="280" width="7" style="35" bestFit="1" customWidth="1"/>
    <col min="281" max="283" width="8.5703125" style="35" customWidth="1"/>
    <col min="284" max="284" width="7.85546875" style="35" bestFit="1" customWidth="1"/>
    <col min="285" max="285" width="8.28515625" style="35" customWidth="1"/>
    <col min="286" max="286" width="7.85546875" style="35" bestFit="1" customWidth="1"/>
    <col min="287" max="287" width="8.140625" style="35" customWidth="1"/>
    <col min="288" max="316" width="7.85546875" style="35" bestFit="1" customWidth="1"/>
    <col min="317" max="501" width="8.85546875" style="35"/>
    <col min="502" max="502" width="7.42578125" style="35" customWidth="1"/>
    <col min="503" max="503" width="51.140625" style="35" customWidth="1"/>
    <col min="504" max="504" width="9.140625" style="35" customWidth="1"/>
    <col min="505" max="505" width="14.85546875" style="35" customWidth="1"/>
    <col min="506" max="508" width="8.85546875" style="35" customWidth="1"/>
    <col min="509" max="509" width="12" style="35" customWidth="1"/>
    <col min="510" max="510" width="11.28515625" style="35" customWidth="1"/>
    <col min="511" max="511" width="8.85546875" style="35" customWidth="1"/>
    <col min="512" max="512" width="9.28515625" style="35" customWidth="1"/>
    <col min="513" max="513" width="8.140625" style="35" bestFit="1" customWidth="1"/>
    <col min="514" max="514" width="8.85546875" style="35" bestFit="1" customWidth="1"/>
    <col min="515" max="517" width="9.140625" style="35" bestFit="1" customWidth="1"/>
    <col min="518" max="518" width="8.85546875" style="35" bestFit="1" customWidth="1"/>
    <col min="519" max="522" width="8.140625" style="35" bestFit="1" customWidth="1"/>
    <col min="523" max="523" width="7.7109375" style="35" customWidth="1"/>
    <col min="524" max="524" width="9" style="35" customWidth="1"/>
    <col min="525" max="525" width="9.28515625" style="35" bestFit="1" customWidth="1"/>
    <col min="526" max="526" width="8.85546875" style="35" customWidth="1"/>
    <col min="527" max="527" width="9.28515625" style="35" customWidth="1"/>
    <col min="528" max="530" width="7.85546875" style="35" bestFit="1" customWidth="1"/>
    <col min="531" max="531" width="7.42578125" style="35" customWidth="1"/>
    <col min="532" max="532" width="7.28515625" style="35" customWidth="1"/>
    <col min="533" max="533" width="8.42578125" style="35" customWidth="1"/>
    <col min="534" max="534" width="7.28515625" style="35" customWidth="1"/>
    <col min="535" max="535" width="7.42578125" style="35" customWidth="1"/>
    <col min="536" max="536" width="7" style="35" bestFit="1" customWidth="1"/>
    <col min="537" max="539" width="8.5703125" style="35" customWidth="1"/>
    <col min="540" max="540" width="7.85546875" style="35" bestFit="1" customWidth="1"/>
    <col min="541" max="541" width="8.28515625" style="35" customWidth="1"/>
    <col min="542" max="542" width="7.85546875" style="35" bestFit="1" customWidth="1"/>
    <col min="543" max="543" width="8.140625" style="35" customWidth="1"/>
    <col min="544" max="572" width="7.85546875" style="35" bestFit="1" customWidth="1"/>
    <col min="573" max="757" width="8.85546875" style="35"/>
    <col min="758" max="758" width="7.42578125" style="35" customWidth="1"/>
    <col min="759" max="759" width="51.140625" style="35" customWidth="1"/>
    <col min="760" max="760" width="9.140625" style="35" customWidth="1"/>
    <col min="761" max="761" width="14.85546875" style="35" customWidth="1"/>
    <col min="762" max="764" width="8.85546875" style="35" customWidth="1"/>
    <col min="765" max="765" width="12" style="35" customWidth="1"/>
    <col min="766" max="766" width="11.28515625" style="35" customWidth="1"/>
    <col min="767" max="767" width="8.85546875" style="35" customWidth="1"/>
    <col min="768" max="768" width="9.28515625" style="35" customWidth="1"/>
    <col min="769" max="769" width="8.140625" style="35" bestFit="1" customWidth="1"/>
    <col min="770" max="770" width="8.85546875" style="35" bestFit="1" customWidth="1"/>
    <col min="771" max="773" width="9.140625" style="35" bestFit="1" customWidth="1"/>
    <col min="774" max="774" width="8.85546875" style="35" bestFit="1" customWidth="1"/>
    <col min="775" max="778" width="8.140625" style="35" bestFit="1" customWidth="1"/>
    <col min="779" max="779" width="7.7109375" style="35" customWidth="1"/>
    <col min="780" max="780" width="9" style="35" customWidth="1"/>
    <col min="781" max="781" width="9.28515625" style="35" bestFit="1" customWidth="1"/>
    <col min="782" max="782" width="8.85546875" style="35" customWidth="1"/>
    <col min="783" max="783" width="9.28515625" style="35" customWidth="1"/>
    <col min="784" max="786" width="7.85546875" style="35" bestFit="1" customWidth="1"/>
    <col min="787" max="787" width="7.42578125" style="35" customWidth="1"/>
    <col min="788" max="788" width="7.28515625" style="35" customWidth="1"/>
    <col min="789" max="789" width="8.42578125" style="35" customWidth="1"/>
    <col min="790" max="790" width="7.28515625" style="35" customWidth="1"/>
    <col min="791" max="791" width="7.42578125" style="35" customWidth="1"/>
    <col min="792" max="792" width="7" style="35" bestFit="1" customWidth="1"/>
    <col min="793" max="795" width="8.5703125" style="35" customWidth="1"/>
    <col min="796" max="796" width="7.85546875" style="35" bestFit="1" customWidth="1"/>
    <col min="797" max="797" width="8.28515625" style="35" customWidth="1"/>
    <col min="798" max="798" width="7.85546875" style="35" bestFit="1" customWidth="1"/>
    <col min="799" max="799" width="8.140625" style="35" customWidth="1"/>
    <col min="800" max="828" width="7.85546875" style="35" bestFit="1" customWidth="1"/>
    <col min="829" max="1013" width="8.85546875" style="35"/>
    <col min="1014" max="1014" width="7.42578125" style="35" customWidth="1"/>
    <col min="1015" max="1015" width="51.140625" style="35" customWidth="1"/>
    <col min="1016" max="1016" width="9.140625" style="35" customWidth="1"/>
    <col min="1017" max="1017" width="14.85546875" style="35" customWidth="1"/>
    <col min="1018" max="1020" width="8.85546875" style="35" customWidth="1"/>
    <col min="1021" max="1021" width="12" style="35" customWidth="1"/>
    <col min="1022" max="1022" width="11.28515625" style="35" customWidth="1"/>
    <col min="1023" max="1023" width="8.85546875" style="35" customWidth="1"/>
    <col min="1024" max="1024" width="9.28515625" style="35" customWidth="1"/>
    <col min="1025" max="1025" width="8.140625" style="35" bestFit="1" customWidth="1"/>
    <col min="1026" max="1026" width="8.85546875" style="35" bestFit="1" customWidth="1"/>
    <col min="1027" max="1029" width="9.140625" style="35" bestFit="1" customWidth="1"/>
    <col min="1030" max="1030" width="8.85546875" style="35" bestFit="1" customWidth="1"/>
    <col min="1031" max="1034" width="8.140625" style="35" bestFit="1" customWidth="1"/>
    <col min="1035" max="1035" width="7.7109375" style="35" customWidth="1"/>
    <col min="1036" max="1036" width="9" style="35" customWidth="1"/>
    <col min="1037" max="1037" width="9.28515625" style="35" bestFit="1" customWidth="1"/>
    <col min="1038" max="1038" width="8.85546875" style="35" customWidth="1"/>
    <col min="1039" max="1039" width="9.28515625" style="35" customWidth="1"/>
    <col min="1040" max="1042" width="7.85546875" style="35" bestFit="1" customWidth="1"/>
    <col min="1043" max="1043" width="7.42578125" style="35" customWidth="1"/>
    <col min="1044" max="1044" width="7.28515625" style="35" customWidth="1"/>
    <col min="1045" max="1045" width="8.42578125" style="35" customWidth="1"/>
    <col min="1046" max="1046" width="7.28515625" style="35" customWidth="1"/>
    <col min="1047" max="1047" width="7.42578125" style="35" customWidth="1"/>
    <col min="1048" max="1048" width="7" style="35" bestFit="1" customWidth="1"/>
    <col min="1049" max="1051" width="8.5703125" style="35" customWidth="1"/>
    <col min="1052" max="1052" width="7.85546875" style="35" bestFit="1" customWidth="1"/>
    <col min="1053" max="1053" width="8.28515625" style="35" customWidth="1"/>
    <col min="1054" max="1054" width="7.85546875" style="35" bestFit="1" customWidth="1"/>
    <col min="1055" max="1055" width="8.140625" style="35" customWidth="1"/>
    <col min="1056" max="1084" width="7.85546875" style="35" bestFit="1" customWidth="1"/>
    <col min="1085" max="1269" width="8.85546875" style="35"/>
    <col min="1270" max="1270" width="7.42578125" style="35" customWidth="1"/>
    <col min="1271" max="1271" width="51.140625" style="35" customWidth="1"/>
    <col min="1272" max="1272" width="9.140625" style="35" customWidth="1"/>
    <col min="1273" max="1273" width="14.85546875" style="35" customWidth="1"/>
    <col min="1274" max="1276" width="8.85546875" style="35" customWidth="1"/>
    <col min="1277" max="1277" width="12" style="35" customWidth="1"/>
    <col min="1278" max="1278" width="11.28515625" style="35" customWidth="1"/>
    <col min="1279" max="1279" width="8.85546875" style="35" customWidth="1"/>
    <col min="1280" max="1280" width="9.28515625" style="35" customWidth="1"/>
    <col min="1281" max="1281" width="8.140625" style="35" bestFit="1" customWidth="1"/>
    <col min="1282" max="1282" width="8.85546875" style="35" bestFit="1" customWidth="1"/>
    <col min="1283" max="1285" width="9.140625" style="35" bestFit="1" customWidth="1"/>
    <col min="1286" max="1286" width="8.85546875" style="35" bestFit="1" customWidth="1"/>
    <col min="1287" max="1290" width="8.140625" style="35" bestFit="1" customWidth="1"/>
    <col min="1291" max="1291" width="7.7109375" style="35" customWidth="1"/>
    <col min="1292" max="1292" width="9" style="35" customWidth="1"/>
    <col min="1293" max="1293" width="9.28515625" style="35" bestFit="1" customWidth="1"/>
    <col min="1294" max="1294" width="8.85546875" style="35" customWidth="1"/>
    <col min="1295" max="1295" width="9.28515625" style="35" customWidth="1"/>
    <col min="1296" max="1298" width="7.85546875" style="35" bestFit="1" customWidth="1"/>
    <col min="1299" max="1299" width="7.42578125" style="35" customWidth="1"/>
    <col min="1300" max="1300" width="7.28515625" style="35" customWidth="1"/>
    <col min="1301" max="1301" width="8.42578125" style="35" customWidth="1"/>
    <col min="1302" max="1302" width="7.28515625" style="35" customWidth="1"/>
    <col min="1303" max="1303" width="7.42578125" style="35" customWidth="1"/>
    <col min="1304" max="1304" width="7" style="35" bestFit="1" customWidth="1"/>
    <col min="1305" max="1307" width="8.5703125" style="35" customWidth="1"/>
    <col min="1308" max="1308" width="7.85546875" style="35" bestFit="1" customWidth="1"/>
    <col min="1309" max="1309" width="8.28515625" style="35" customWidth="1"/>
    <col min="1310" max="1310" width="7.85546875" style="35" bestFit="1" customWidth="1"/>
    <col min="1311" max="1311" width="8.140625" style="35" customWidth="1"/>
    <col min="1312" max="1340" width="7.85546875" style="35" bestFit="1" customWidth="1"/>
    <col min="1341" max="1525" width="8.85546875" style="35"/>
    <col min="1526" max="1526" width="7.42578125" style="35" customWidth="1"/>
    <col min="1527" max="1527" width="51.140625" style="35" customWidth="1"/>
    <col min="1528" max="1528" width="9.140625" style="35" customWidth="1"/>
    <col min="1529" max="1529" width="14.85546875" style="35" customWidth="1"/>
    <col min="1530" max="1532" width="8.85546875" style="35" customWidth="1"/>
    <col min="1533" max="1533" width="12" style="35" customWidth="1"/>
    <col min="1534" max="1534" width="11.28515625" style="35" customWidth="1"/>
    <col min="1535" max="1535" width="8.85546875" style="35" customWidth="1"/>
    <col min="1536" max="1536" width="9.28515625" style="35" customWidth="1"/>
    <col min="1537" max="1537" width="8.140625" style="35" bestFit="1" customWidth="1"/>
    <col min="1538" max="1538" width="8.85546875" style="35" bestFit="1" customWidth="1"/>
    <col min="1539" max="1541" width="9.140625" style="35" bestFit="1" customWidth="1"/>
    <col min="1542" max="1542" width="8.85546875" style="35" bestFit="1" customWidth="1"/>
    <col min="1543" max="1546" width="8.140625" style="35" bestFit="1" customWidth="1"/>
    <col min="1547" max="1547" width="7.7109375" style="35" customWidth="1"/>
    <col min="1548" max="1548" width="9" style="35" customWidth="1"/>
    <col min="1549" max="1549" width="9.28515625" style="35" bestFit="1" customWidth="1"/>
    <col min="1550" max="1550" width="8.85546875" style="35" customWidth="1"/>
    <col min="1551" max="1551" width="9.28515625" style="35" customWidth="1"/>
    <col min="1552" max="1554" width="7.85546875" style="35" bestFit="1" customWidth="1"/>
    <col min="1555" max="1555" width="7.42578125" style="35" customWidth="1"/>
    <col min="1556" max="1556" width="7.28515625" style="35" customWidth="1"/>
    <col min="1557" max="1557" width="8.42578125" style="35" customWidth="1"/>
    <col min="1558" max="1558" width="7.28515625" style="35" customWidth="1"/>
    <col min="1559" max="1559" width="7.42578125" style="35" customWidth="1"/>
    <col min="1560" max="1560" width="7" style="35" bestFit="1" customWidth="1"/>
    <col min="1561" max="1563" width="8.5703125" style="35" customWidth="1"/>
    <col min="1564" max="1564" width="7.85546875" style="35" bestFit="1" customWidth="1"/>
    <col min="1565" max="1565" width="8.28515625" style="35" customWidth="1"/>
    <col min="1566" max="1566" width="7.85546875" style="35" bestFit="1" customWidth="1"/>
    <col min="1567" max="1567" width="8.140625" style="35" customWidth="1"/>
    <col min="1568" max="1596" width="7.85546875" style="35" bestFit="1" customWidth="1"/>
    <col min="1597" max="1781" width="8.85546875" style="35"/>
    <col min="1782" max="1782" width="7.42578125" style="35" customWidth="1"/>
    <col min="1783" max="1783" width="51.140625" style="35" customWidth="1"/>
    <col min="1784" max="1784" width="9.140625" style="35" customWidth="1"/>
    <col min="1785" max="1785" width="14.85546875" style="35" customWidth="1"/>
    <col min="1786" max="1788" width="8.85546875" style="35" customWidth="1"/>
    <col min="1789" max="1789" width="12" style="35" customWidth="1"/>
    <col min="1790" max="1790" width="11.28515625" style="35" customWidth="1"/>
    <col min="1791" max="1791" width="8.85546875" style="35" customWidth="1"/>
    <col min="1792" max="1792" width="9.28515625" style="35" customWidth="1"/>
    <col min="1793" max="1793" width="8.140625" style="35" bestFit="1" customWidth="1"/>
    <col min="1794" max="1794" width="8.85546875" style="35" bestFit="1" customWidth="1"/>
    <col min="1795" max="1797" width="9.140625" style="35" bestFit="1" customWidth="1"/>
    <col min="1798" max="1798" width="8.85546875" style="35" bestFit="1" customWidth="1"/>
    <col min="1799" max="1802" width="8.140625" style="35" bestFit="1" customWidth="1"/>
    <col min="1803" max="1803" width="7.7109375" style="35" customWidth="1"/>
    <col min="1804" max="1804" width="9" style="35" customWidth="1"/>
    <col min="1805" max="1805" width="9.28515625" style="35" bestFit="1" customWidth="1"/>
    <col min="1806" max="1806" width="8.85546875" style="35" customWidth="1"/>
    <col min="1807" max="1807" width="9.28515625" style="35" customWidth="1"/>
    <col min="1808" max="1810" width="7.85546875" style="35" bestFit="1" customWidth="1"/>
    <col min="1811" max="1811" width="7.42578125" style="35" customWidth="1"/>
    <col min="1812" max="1812" width="7.28515625" style="35" customWidth="1"/>
    <col min="1813" max="1813" width="8.42578125" style="35" customWidth="1"/>
    <col min="1814" max="1814" width="7.28515625" style="35" customWidth="1"/>
    <col min="1815" max="1815" width="7.42578125" style="35" customWidth="1"/>
    <col min="1816" max="1816" width="7" style="35" bestFit="1" customWidth="1"/>
    <col min="1817" max="1819" width="8.5703125" style="35" customWidth="1"/>
    <col min="1820" max="1820" width="7.85546875" style="35" bestFit="1" customWidth="1"/>
    <col min="1821" max="1821" width="8.28515625" style="35" customWidth="1"/>
    <col min="1822" max="1822" width="7.85546875" style="35" bestFit="1" customWidth="1"/>
    <col min="1823" max="1823" width="8.140625" style="35" customWidth="1"/>
    <col min="1824" max="1852" width="7.85546875" style="35" bestFit="1" customWidth="1"/>
    <col min="1853" max="2037" width="8.85546875" style="35"/>
    <col min="2038" max="2038" width="7.42578125" style="35" customWidth="1"/>
    <col min="2039" max="2039" width="51.140625" style="35" customWidth="1"/>
    <col min="2040" max="2040" width="9.140625" style="35" customWidth="1"/>
    <col min="2041" max="2041" width="14.85546875" style="35" customWidth="1"/>
    <col min="2042" max="2044" width="8.85546875" style="35" customWidth="1"/>
    <col min="2045" max="2045" width="12" style="35" customWidth="1"/>
    <col min="2046" max="2046" width="11.28515625" style="35" customWidth="1"/>
    <col min="2047" max="2047" width="8.85546875" style="35" customWidth="1"/>
    <col min="2048" max="2048" width="9.28515625" style="35" customWidth="1"/>
    <col min="2049" max="2049" width="8.140625" style="35" bestFit="1" customWidth="1"/>
    <col min="2050" max="2050" width="8.85546875" style="35" bestFit="1" customWidth="1"/>
    <col min="2051" max="2053" width="9.140625" style="35" bestFit="1" customWidth="1"/>
    <col min="2054" max="2054" width="8.85546875" style="35" bestFit="1" customWidth="1"/>
    <col min="2055" max="2058" width="8.140625" style="35" bestFit="1" customWidth="1"/>
    <col min="2059" max="2059" width="7.7109375" style="35" customWidth="1"/>
    <col min="2060" max="2060" width="9" style="35" customWidth="1"/>
    <col min="2061" max="2061" width="9.28515625" style="35" bestFit="1" customWidth="1"/>
    <col min="2062" max="2062" width="8.85546875" style="35" customWidth="1"/>
    <col min="2063" max="2063" width="9.28515625" style="35" customWidth="1"/>
    <col min="2064" max="2066" width="7.85546875" style="35" bestFit="1" customWidth="1"/>
    <col min="2067" max="2067" width="7.42578125" style="35" customWidth="1"/>
    <col min="2068" max="2068" width="7.28515625" style="35" customWidth="1"/>
    <col min="2069" max="2069" width="8.42578125" style="35" customWidth="1"/>
    <col min="2070" max="2070" width="7.28515625" style="35" customWidth="1"/>
    <col min="2071" max="2071" width="7.42578125" style="35" customWidth="1"/>
    <col min="2072" max="2072" width="7" style="35" bestFit="1" customWidth="1"/>
    <col min="2073" max="2075" width="8.5703125" style="35" customWidth="1"/>
    <col min="2076" max="2076" width="7.85546875" style="35" bestFit="1" customWidth="1"/>
    <col min="2077" max="2077" width="8.28515625" style="35" customWidth="1"/>
    <col min="2078" max="2078" width="7.85546875" style="35" bestFit="1" customWidth="1"/>
    <col min="2079" max="2079" width="8.140625" style="35" customWidth="1"/>
    <col min="2080" max="2108" width="7.85546875" style="35" bestFit="1" customWidth="1"/>
    <col min="2109" max="2293" width="8.85546875" style="35"/>
    <col min="2294" max="2294" width="7.42578125" style="35" customWidth="1"/>
    <col min="2295" max="2295" width="51.140625" style="35" customWidth="1"/>
    <col min="2296" max="2296" width="9.140625" style="35" customWidth="1"/>
    <col min="2297" max="2297" width="14.85546875" style="35" customWidth="1"/>
    <col min="2298" max="2300" width="8.85546875" style="35" customWidth="1"/>
    <col min="2301" max="2301" width="12" style="35" customWidth="1"/>
    <col min="2302" max="2302" width="11.28515625" style="35" customWidth="1"/>
    <col min="2303" max="2303" width="8.85546875" style="35" customWidth="1"/>
    <col min="2304" max="2304" width="9.28515625" style="35" customWidth="1"/>
    <col min="2305" max="2305" width="8.140625" style="35" bestFit="1" customWidth="1"/>
    <col min="2306" max="2306" width="8.85546875" style="35" bestFit="1" customWidth="1"/>
    <col min="2307" max="2309" width="9.140625" style="35" bestFit="1" customWidth="1"/>
    <col min="2310" max="2310" width="8.85546875" style="35" bestFit="1" customWidth="1"/>
    <col min="2311" max="2314" width="8.140625" style="35" bestFit="1" customWidth="1"/>
    <col min="2315" max="2315" width="7.7109375" style="35" customWidth="1"/>
    <col min="2316" max="2316" width="9" style="35" customWidth="1"/>
    <col min="2317" max="2317" width="9.28515625" style="35" bestFit="1" customWidth="1"/>
    <col min="2318" max="2318" width="8.85546875" style="35" customWidth="1"/>
    <col min="2319" max="2319" width="9.28515625" style="35" customWidth="1"/>
    <col min="2320" max="2322" width="7.85546875" style="35" bestFit="1" customWidth="1"/>
    <col min="2323" max="2323" width="7.42578125" style="35" customWidth="1"/>
    <col min="2324" max="2324" width="7.28515625" style="35" customWidth="1"/>
    <col min="2325" max="2325" width="8.42578125" style="35" customWidth="1"/>
    <col min="2326" max="2326" width="7.28515625" style="35" customWidth="1"/>
    <col min="2327" max="2327" width="7.42578125" style="35" customWidth="1"/>
    <col min="2328" max="2328" width="7" style="35" bestFit="1" customWidth="1"/>
    <col min="2329" max="2331" width="8.5703125" style="35" customWidth="1"/>
    <col min="2332" max="2332" width="7.85546875" style="35" bestFit="1" customWidth="1"/>
    <col min="2333" max="2333" width="8.28515625" style="35" customWidth="1"/>
    <col min="2334" max="2334" width="7.85546875" style="35" bestFit="1" customWidth="1"/>
    <col min="2335" max="2335" width="8.140625" style="35" customWidth="1"/>
    <col min="2336" max="2364" width="7.85546875" style="35" bestFit="1" customWidth="1"/>
    <col min="2365" max="2549" width="8.85546875" style="35"/>
    <col min="2550" max="2550" width="7.42578125" style="35" customWidth="1"/>
    <col min="2551" max="2551" width="51.140625" style="35" customWidth="1"/>
    <col min="2552" max="2552" width="9.140625" style="35" customWidth="1"/>
    <col min="2553" max="2553" width="14.85546875" style="35" customWidth="1"/>
    <col min="2554" max="2556" width="8.85546875" style="35" customWidth="1"/>
    <col min="2557" max="2557" width="12" style="35" customWidth="1"/>
    <col min="2558" max="2558" width="11.28515625" style="35" customWidth="1"/>
    <col min="2559" max="2559" width="8.85546875" style="35" customWidth="1"/>
    <col min="2560" max="2560" width="9.28515625" style="35" customWidth="1"/>
    <col min="2561" max="2561" width="8.140625" style="35" bestFit="1" customWidth="1"/>
    <col min="2562" max="2562" width="8.85546875" style="35" bestFit="1" customWidth="1"/>
    <col min="2563" max="2565" width="9.140625" style="35" bestFit="1" customWidth="1"/>
    <col min="2566" max="2566" width="8.85546875" style="35" bestFit="1" customWidth="1"/>
    <col min="2567" max="2570" width="8.140625" style="35" bestFit="1" customWidth="1"/>
    <col min="2571" max="2571" width="7.7109375" style="35" customWidth="1"/>
    <col min="2572" max="2572" width="9" style="35" customWidth="1"/>
    <col min="2573" max="2573" width="9.28515625" style="35" bestFit="1" customWidth="1"/>
    <col min="2574" max="2574" width="8.85546875" style="35" customWidth="1"/>
    <col min="2575" max="2575" width="9.28515625" style="35" customWidth="1"/>
    <col min="2576" max="2578" width="7.85546875" style="35" bestFit="1" customWidth="1"/>
    <col min="2579" max="2579" width="7.42578125" style="35" customWidth="1"/>
    <col min="2580" max="2580" width="7.28515625" style="35" customWidth="1"/>
    <col min="2581" max="2581" width="8.42578125" style="35" customWidth="1"/>
    <col min="2582" max="2582" width="7.28515625" style="35" customWidth="1"/>
    <col min="2583" max="2583" width="7.42578125" style="35" customWidth="1"/>
    <col min="2584" max="2584" width="7" style="35" bestFit="1" customWidth="1"/>
    <col min="2585" max="2587" width="8.5703125" style="35" customWidth="1"/>
    <col min="2588" max="2588" width="7.85546875" style="35" bestFit="1" customWidth="1"/>
    <col min="2589" max="2589" width="8.28515625" style="35" customWidth="1"/>
    <col min="2590" max="2590" width="7.85546875" style="35" bestFit="1" customWidth="1"/>
    <col min="2591" max="2591" width="8.140625" style="35" customWidth="1"/>
    <col min="2592" max="2620" width="7.85546875" style="35" bestFit="1" customWidth="1"/>
    <col min="2621" max="2805" width="8.85546875" style="35"/>
    <col min="2806" max="2806" width="7.42578125" style="35" customWidth="1"/>
    <col min="2807" max="2807" width="51.140625" style="35" customWidth="1"/>
    <col min="2808" max="2808" width="9.140625" style="35" customWidth="1"/>
    <col min="2809" max="2809" width="14.85546875" style="35" customWidth="1"/>
    <col min="2810" max="2812" width="8.85546875" style="35" customWidth="1"/>
    <col min="2813" max="2813" width="12" style="35" customWidth="1"/>
    <col min="2814" max="2814" width="11.28515625" style="35" customWidth="1"/>
    <col min="2815" max="2815" width="8.85546875" style="35" customWidth="1"/>
    <col min="2816" max="2816" width="9.28515625" style="35" customWidth="1"/>
    <col min="2817" max="2817" width="8.140625" style="35" bestFit="1" customWidth="1"/>
    <col min="2818" max="2818" width="8.85546875" style="35" bestFit="1" customWidth="1"/>
    <col min="2819" max="2821" width="9.140625" style="35" bestFit="1" customWidth="1"/>
    <col min="2822" max="2822" width="8.85546875" style="35" bestFit="1" customWidth="1"/>
    <col min="2823" max="2826" width="8.140625" style="35" bestFit="1" customWidth="1"/>
    <col min="2827" max="2827" width="7.7109375" style="35" customWidth="1"/>
    <col min="2828" max="2828" width="9" style="35" customWidth="1"/>
    <col min="2829" max="2829" width="9.28515625" style="35" bestFit="1" customWidth="1"/>
    <col min="2830" max="2830" width="8.85546875" style="35" customWidth="1"/>
    <col min="2831" max="2831" width="9.28515625" style="35" customWidth="1"/>
    <col min="2832" max="2834" width="7.85546875" style="35" bestFit="1" customWidth="1"/>
    <col min="2835" max="2835" width="7.42578125" style="35" customWidth="1"/>
    <col min="2836" max="2836" width="7.28515625" style="35" customWidth="1"/>
    <col min="2837" max="2837" width="8.42578125" style="35" customWidth="1"/>
    <col min="2838" max="2838" width="7.28515625" style="35" customWidth="1"/>
    <col min="2839" max="2839" width="7.42578125" style="35" customWidth="1"/>
    <col min="2840" max="2840" width="7" style="35" bestFit="1" customWidth="1"/>
    <col min="2841" max="2843" width="8.5703125" style="35" customWidth="1"/>
    <col min="2844" max="2844" width="7.85546875" style="35" bestFit="1" customWidth="1"/>
    <col min="2845" max="2845" width="8.28515625" style="35" customWidth="1"/>
    <col min="2846" max="2846" width="7.85546875" style="35" bestFit="1" customWidth="1"/>
    <col min="2847" max="2847" width="8.140625" style="35" customWidth="1"/>
    <col min="2848" max="2876" width="7.85546875" style="35" bestFit="1" customWidth="1"/>
    <col min="2877" max="3061" width="8.85546875" style="35"/>
    <col min="3062" max="3062" width="7.42578125" style="35" customWidth="1"/>
    <col min="3063" max="3063" width="51.140625" style="35" customWidth="1"/>
    <col min="3064" max="3064" width="9.140625" style="35" customWidth="1"/>
    <col min="3065" max="3065" width="14.85546875" style="35" customWidth="1"/>
    <col min="3066" max="3068" width="8.85546875" style="35" customWidth="1"/>
    <col min="3069" max="3069" width="12" style="35" customWidth="1"/>
    <col min="3070" max="3070" width="11.28515625" style="35" customWidth="1"/>
    <col min="3071" max="3071" width="8.85546875" style="35" customWidth="1"/>
    <col min="3072" max="3072" width="9.28515625" style="35" customWidth="1"/>
    <col min="3073" max="3073" width="8.140625" style="35" bestFit="1" customWidth="1"/>
    <col min="3074" max="3074" width="8.85546875" style="35" bestFit="1" customWidth="1"/>
    <col min="3075" max="3077" width="9.140625" style="35" bestFit="1" customWidth="1"/>
    <col min="3078" max="3078" width="8.85546875" style="35" bestFit="1" customWidth="1"/>
    <col min="3079" max="3082" width="8.140625" style="35" bestFit="1" customWidth="1"/>
    <col min="3083" max="3083" width="7.7109375" style="35" customWidth="1"/>
    <col min="3084" max="3084" width="9" style="35" customWidth="1"/>
    <col min="3085" max="3085" width="9.28515625" style="35" bestFit="1" customWidth="1"/>
    <col min="3086" max="3086" width="8.85546875" style="35" customWidth="1"/>
    <col min="3087" max="3087" width="9.28515625" style="35" customWidth="1"/>
    <col min="3088" max="3090" width="7.85546875" style="35" bestFit="1" customWidth="1"/>
    <col min="3091" max="3091" width="7.42578125" style="35" customWidth="1"/>
    <col min="3092" max="3092" width="7.28515625" style="35" customWidth="1"/>
    <col min="3093" max="3093" width="8.42578125" style="35" customWidth="1"/>
    <col min="3094" max="3094" width="7.28515625" style="35" customWidth="1"/>
    <col min="3095" max="3095" width="7.42578125" style="35" customWidth="1"/>
    <col min="3096" max="3096" width="7" style="35" bestFit="1" customWidth="1"/>
    <col min="3097" max="3099" width="8.5703125" style="35" customWidth="1"/>
    <col min="3100" max="3100" width="7.85546875" style="35" bestFit="1" customWidth="1"/>
    <col min="3101" max="3101" width="8.28515625" style="35" customWidth="1"/>
    <col min="3102" max="3102" width="7.85546875" style="35" bestFit="1" customWidth="1"/>
    <col min="3103" max="3103" width="8.140625" style="35" customWidth="1"/>
    <col min="3104" max="3132" width="7.85546875" style="35" bestFit="1" customWidth="1"/>
    <col min="3133" max="3317" width="8.85546875" style="35"/>
    <col min="3318" max="3318" width="7.42578125" style="35" customWidth="1"/>
    <col min="3319" max="3319" width="51.140625" style="35" customWidth="1"/>
    <col min="3320" max="3320" width="9.140625" style="35" customWidth="1"/>
    <col min="3321" max="3321" width="14.85546875" style="35" customWidth="1"/>
    <col min="3322" max="3324" width="8.85546875" style="35" customWidth="1"/>
    <col min="3325" max="3325" width="12" style="35" customWidth="1"/>
    <col min="3326" max="3326" width="11.28515625" style="35" customWidth="1"/>
    <col min="3327" max="3327" width="8.85546875" style="35" customWidth="1"/>
    <col min="3328" max="3328" width="9.28515625" style="35" customWidth="1"/>
    <col min="3329" max="3329" width="8.140625" style="35" bestFit="1" customWidth="1"/>
    <col min="3330" max="3330" width="8.85546875" style="35" bestFit="1" customWidth="1"/>
    <col min="3331" max="3333" width="9.140625" style="35" bestFit="1" customWidth="1"/>
    <col min="3334" max="3334" width="8.85546875" style="35" bestFit="1" customWidth="1"/>
    <col min="3335" max="3338" width="8.140625" style="35" bestFit="1" customWidth="1"/>
    <col min="3339" max="3339" width="7.7109375" style="35" customWidth="1"/>
    <col min="3340" max="3340" width="9" style="35" customWidth="1"/>
    <col min="3341" max="3341" width="9.28515625" style="35" bestFit="1" customWidth="1"/>
    <col min="3342" max="3342" width="8.85546875" style="35" customWidth="1"/>
    <col min="3343" max="3343" width="9.28515625" style="35" customWidth="1"/>
    <col min="3344" max="3346" width="7.85546875" style="35" bestFit="1" customWidth="1"/>
    <col min="3347" max="3347" width="7.42578125" style="35" customWidth="1"/>
    <col min="3348" max="3348" width="7.28515625" style="35" customWidth="1"/>
    <col min="3349" max="3349" width="8.42578125" style="35" customWidth="1"/>
    <col min="3350" max="3350" width="7.28515625" style="35" customWidth="1"/>
    <col min="3351" max="3351" width="7.42578125" style="35" customWidth="1"/>
    <col min="3352" max="3352" width="7" style="35" bestFit="1" customWidth="1"/>
    <col min="3353" max="3355" width="8.5703125" style="35" customWidth="1"/>
    <col min="3356" max="3356" width="7.85546875" style="35" bestFit="1" customWidth="1"/>
    <col min="3357" max="3357" width="8.28515625" style="35" customWidth="1"/>
    <col min="3358" max="3358" width="7.85546875" style="35" bestFit="1" customWidth="1"/>
    <col min="3359" max="3359" width="8.140625" style="35" customWidth="1"/>
    <col min="3360" max="3388" width="7.85546875" style="35" bestFit="1" customWidth="1"/>
    <col min="3389" max="3573" width="8.85546875" style="35"/>
    <col min="3574" max="3574" width="7.42578125" style="35" customWidth="1"/>
    <col min="3575" max="3575" width="51.140625" style="35" customWidth="1"/>
    <col min="3576" max="3576" width="9.140625" style="35" customWidth="1"/>
    <col min="3577" max="3577" width="14.85546875" style="35" customWidth="1"/>
    <col min="3578" max="3580" width="8.85546875" style="35" customWidth="1"/>
    <col min="3581" max="3581" width="12" style="35" customWidth="1"/>
    <col min="3582" max="3582" width="11.28515625" style="35" customWidth="1"/>
    <col min="3583" max="3583" width="8.85546875" style="35" customWidth="1"/>
    <col min="3584" max="3584" width="9.28515625" style="35" customWidth="1"/>
    <col min="3585" max="3585" width="8.140625" style="35" bestFit="1" customWidth="1"/>
    <col min="3586" max="3586" width="8.85546875" style="35" bestFit="1" customWidth="1"/>
    <col min="3587" max="3589" width="9.140625" style="35" bestFit="1" customWidth="1"/>
    <col min="3590" max="3590" width="8.85546875" style="35" bestFit="1" customWidth="1"/>
    <col min="3591" max="3594" width="8.140625" style="35" bestFit="1" customWidth="1"/>
    <col min="3595" max="3595" width="7.7109375" style="35" customWidth="1"/>
    <col min="3596" max="3596" width="9" style="35" customWidth="1"/>
    <col min="3597" max="3597" width="9.28515625" style="35" bestFit="1" customWidth="1"/>
    <col min="3598" max="3598" width="8.85546875" style="35" customWidth="1"/>
    <col min="3599" max="3599" width="9.28515625" style="35" customWidth="1"/>
    <col min="3600" max="3602" width="7.85546875" style="35" bestFit="1" customWidth="1"/>
    <col min="3603" max="3603" width="7.42578125" style="35" customWidth="1"/>
    <col min="3604" max="3604" width="7.28515625" style="35" customWidth="1"/>
    <col min="3605" max="3605" width="8.42578125" style="35" customWidth="1"/>
    <col min="3606" max="3606" width="7.28515625" style="35" customWidth="1"/>
    <col min="3607" max="3607" width="7.42578125" style="35" customWidth="1"/>
    <col min="3608" max="3608" width="7" style="35" bestFit="1" customWidth="1"/>
    <col min="3609" max="3611" width="8.5703125" style="35" customWidth="1"/>
    <col min="3612" max="3612" width="7.85546875" style="35" bestFit="1" customWidth="1"/>
    <col min="3613" max="3613" width="8.28515625" style="35" customWidth="1"/>
    <col min="3614" max="3614" width="7.85546875" style="35" bestFit="1" customWidth="1"/>
    <col min="3615" max="3615" width="8.140625" style="35" customWidth="1"/>
    <col min="3616" max="3644" width="7.85546875" style="35" bestFit="1" customWidth="1"/>
    <col min="3645" max="3829" width="8.85546875" style="35"/>
    <col min="3830" max="3830" width="7.42578125" style="35" customWidth="1"/>
    <col min="3831" max="3831" width="51.140625" style="35" customWidth="1"/>
    <col min="3832" max="3832" width="9.140625" style="35" customWidth="1"/>
    <col min="3833" max="3833" width="14.85546875" style="35" customWidth="1"/>
    <col min="3834" max="3836" width="8.85546875" style="35" customWidth="1"/>
    <col min="3837" max="3837" width="12" style="35" customWidth="1"/>
    <col min="3838" max="3838" width="11.28515625" style="35" customWidth="1"/>
    <col min="3839" max="3839" width="8.85546875" style="35" customWidth="1"/>
    <col min="3840" max="3840" width="9.28515625" style="35" customWidth="1"/>
    <col min="3841" max="3841" width="8.140625" style="35" bestFit="1" customWidth="1"/>
    <col min="3842" max="3842" width="8.85546875" style="35" bestFit="1" customWidth="1"/>
    <col min="3843" max="3845" width="9.140625" style="35" bestFit="1" customWidth="1"/>
    <col min="3846" max="3846" width="8.85546875" style="35" bestFit="1" customWidth="1"/>
    <col min="3847" max="3850" width="8.140625" style="35" bestFit="1" customWidth="1"/>
    <col min="3851" max="3851" width="7.7109375" style="35" customWidth="1"/>
    <col min="3852" max="3852" width="9" style="35" customWidth="1"/>
    <col min="3853" max="3853" width="9.28515625" style="35" bestFit="1" customWidth="1"/>
    <col min="3854" max="3854" width="8.85546875" style="35" customWidth="1"/>
    <col min="3855" max="3855" width="9.28515625" style="35" customWidth="1"/>
    <col min="3856" max="3858" width="7.85546875" style="35" bestFit="1" customWidth="1"/>
    <col min="3859" max="3859" width="7.42578125" style="35" customWidth="1"/>
    <col min="3860" max="3860" width="7.28515625" style="35" customWidth="1"/>
    <col min="3861" max="3861" width="8.42578125" style="35" customWidth="1"/>
    <col min="3862" max="3862" width="7.28515625" style="35" customWidth="1"/>
    <col min="3863" max="3863" width="7.42578125" style="35" customWidth="1"/>
    <col min="3864" max="3864" width="7" style="35" bestFit="1" customWidth="1"/>
    <col min="3865" max="3867" width="8.5703125" style="35" customWidth="1"/>
    <col min="3868" max="3868" width="7.85546875" style="35" bestFit="1" customWidth="1"/>
    <col min="3869" max="3869" width="8.28515625" style="35" customWidth="1"/>
    <col min="3870" max="3870" width="7.85546875" style="35" bestFit="1" customWidth="1"/>
    <col min="3871" max="3871" width="8.140625" style="35" customWidth="1"/>
    <col min="3872" max="3900" width="7.85546875" style="35" bestFit="1" customWidth="1"/>
    <col min="3901" max="4085" width="8.85546875" style="35"/>
    <col min="4086" max="4086" width="7.42578125" style="35" customWidth="1"/>
    <col min="4087" max="4087" width="51.140625" style="35" customWidth="1"/>
    <col min="4088" max="4088" width="9.140625" style="35" customWidth="1"/>
    <col min="4089" max="4089" width="14.85546875" style="35" customWidth="1"/>
    <col min="4090" max="4092" width="8.85546875" style="35" customWidth="1"/>
    <col min="4093" max="4093" width="12" style="35" customWidth="1"/>
    <col min="4094" max="4094" width="11.28515625" style="35" customWidth="1"/>
    <col min="4095" max="4095" width="8.85546875" style="35" customWidth="1"/>
    <col min="4096" max="4096" width="9.28515625" style="35" customWidth="1"/>
    <col min="4097" max="4097" width="8.140625" style="35" bestFit="1" customWidth="1"/>
    <col min="4098" max="4098" width="8.85546875" style="35" bestFit="1" customWidth="1"/>
    <col min="4099" max="4101" width="9.140625" style="35" bestFit="1" customWidth="1"/>
    <col min="4102" max="4102" width="8.85546875" style="35" bestFit="1" customWidth="1"/>
    <col min="4103" max="4106" width="8.140625" style="35" bestFit="1" customWidth="1"/>
    <col min="4107" max="4107" width="7.7109375" style="35" customWidth="1"/>
    <col min="4108" max="4108" width="9" style="35" customWidth="1"/>
    <col min="4109" max="4109" width="9.28515625" style="35" bestFit="1" customWidth="1"/>
    <col min="4110" max="4110" width="8.85546875" style="35" customWidth="1"/>
    <col min="4111" max="4111" width="9.28515625" style="35" customWidth="1"/>
    <col min="4112" max="4114" width="7.85546875" style="35" bestFit="1" customWidth="1"/>
    <col min="4115" max="4115" width="7.42578125" style="35" customWidth="1"/>
    <col min="4116" max="4116" width="7.28515625" style="35" customWidth="1"/>
    <col min="4117" max="4117" width="8.42578125" style="35" customWidth="1"/>
    <col min="4118" max="4118" width="7.28515625" style="35" customWidth="1"/>
    <col min="4119" max="4119" width="7.42578125" style="35" customWidth="1"/>
    <col min="4120" max="4120" width="7" style="35" bestFit="1" customWidth="1"/>
    <col min="4121" max="4123" width="8.5703125" style="35" customWidth="1"/>
    <col min="4124" max="4124" width="7.85546875" style="35" bestFit="1" customWidth="1"/>
    <col min="4125" max="4125" width="8.28515625" style="35" customWidth="1"/>
    <col min="4126" max="4126" width="7.85546875" style="35" bestFit="1" customWidth="1"/>
    <col min="4127" max="4127" width="8.140625" style="35" customWidth="1"/>
    <col min="4128" max="4156" width="7.85546875" style="35" bestFit="1" customWidth="1"/>
    <col min="4157" max="4341" width="8.85546875" style="35"/>
    <col min="4342" max="4342" width="7.42578125" style="35" customWidth="1"/>
    <col min="4343" max="4343" width="51.140625" style="35" customWidth="1"/>
    <col min="4344" max="4344" width="9.140625" style="35" customWidth="1"/>
    <col min="4345" max="4345" width="14.85546875" style="35" customWidth="1"/>
    <col min="4346" max="4348" width="8.85546875" style="35" customWidth="1"/>
    <col min="4349" max="4349" width="12" style="35" customWidth="1"/>
    <col min="4350" max="4350" width="11.28515625" style="35" customWidth="1"/>
    <col min="4351" max="4351" width="8.85546875" style="35" customWidth="1"/>
    <col min="4352" max="4352" width="9.28515625" style="35" customWidth="1"/>
    <col min="4353" max="4353" width="8.140625" style="35" bestFit="1" customWidth="1"/>
    <col min="4354" max="4354" width="8.85546875" style="35" bestFit="1" customWidth="1"/>
    <col min="4355" max="4357" width="9.140625" style="35" bestFit="1" customWidth="1"/>
    <col min="4358" max="4358" width="8.85546875" style="35" bestFit="1" customWidth="1"/>
    <col min="4359" max="4362" width="8.140625" style="35" bestFit="1" customWidth="1"/>
    <col min="4363" max="4363" width="7.7109375" style="35" customWidth="1"/>
    <col min="4364" max="4364" width="9" style="35" customWidth="1"/>
    <col min="4365" max="4365" width="9.28515625" style="35" bestFit="1" customWidth="1"/>
    <col min="4366" max="4366" width="8.85546875" style="35" customWidth="1"/>
    <col min="4367" max="4367" width="9.28515625" style="35" customWidth="1"/>
    <col min="4368" max="4370" width="7.85546875" style="35" bestFit="1" customWidth="1"/>
    <col min="4371" max="4371" width="7.42578125" style="35" customWidth="1"/>
    <col min="4372" max="4372" width="7.28515625" style="35" customWidth="1"/>
    <col min="4373" max="4373" width="8.42578125" style="35" customWidth="1"/>
    <col min="4374" max="4374" width="7.28515625" style="35" customWidth="1"/>
    <col min="4375" max="4375" width="7.42578125" style="35" customWidth="1"/>
    <col min="4376" max="4376" width="7" style="35" bestFit="1" customWidth="1"/>
    <col min="4377" max="4379" width="8.5703125" style="35" customWidth="1"/>
    <col min="4380" max="4380" width="7.85546875" style="35" bestFit="1" customWidth="1"/>
    <col min="4381" max="4381" width="8.28515625" style="35" customWidth="1"/>
    <col min="4382" max="4382" width="7.85546875" style="35" bestFit="1" customWidth="1"/>
    <col min="4383" max="4383" width="8.140625" style="35" customWidth="1"/>
    <col min="4384" max="4412" width="7.85546875" style="35" bestFit="1" customWidth="1"/>
    <col min="4413" max="4597" width="8.85546875" style="35"/>
    <col min="4598" max="4598" width="7.42578125" style="35" customWidth="1"/>
    <col min="4599" max="4599" width="51.140625" style="35" customWidth="1"/>
    <col min="4600" max="4600" width="9.140625" style="35" customWidth="1"/>
    <col min="4601" max="4601" width="14.85546875" style="35" customWidth="1"/>
    <col min="4602" max="4604" width="8.85546875" style="35" customWidth="1"/>
    <col min="4605" max="4605" width="12" style="35" customWidth="1"/>
    <col min="4606" max="4606" width="11.28515625" style="35" customWidth="1"/>
    <col min="4607" max="4607" width="8.85546875" style="35" customWidth="1"/>
    <col min="4608" max="4608" width="9.28515625" style="35" customWidth="1"/>
    <col min="4609" max="4609" width="8.140625" style="35" bestFit="1" customWidth="1"/>
    <col min="4610" max="4610" width="8.85546875" style="35" bestFit="1" customWidth="1"/>
    <col min="4611" max="4613" width="9.140625" style="35" bestFit="1" customWidth="1"/>
    <col min="4614" max="4614" width="8.85546875" style="35" bestFit="1" customWidth="1"/>
    <col min="4615" max="4618" width="8.140625" style="35" bestFit="1" customWidth="1"/>
    <col min="4619" max="4619" width="7.7109375" style="35" customWidth="1"/>
    <col min="4620" max="4620" width="9" style="35" customWidth="1"/>
    <col min="4621" max="4621" width="9.28515625" style="35" bestFit="1" customWidth="1"/>
    <col min="4622" max="4622" width="8.85546875" style="35" customWidth="1"/>
    <col min="4623" max="4623" width="9.28515625" style="35" customWidth="1"/>
    <col min="4624" max="4626" width="7.85546875" style="35" bestFit="1" customWidth="1"/>
    <col min="4627" max="4627" width="7.42578125" style="35" customWidth="1"/>
    <col min="4628" max="4628" width="7.28515625" style="35" customWidth="1"/>
    <col min="4629" max="4629" width="8.42578125" style="35" customWidth="1"/>
    <col min="4630" max="4630" width="7.28515625" style="35" customWidth="1"/>
    <col min="4631" max="4631" width="7.42578125" style="35" customWidth="1"/>
    <col min="4632" max="4632" width="7" style="35" bestFit="1" customWidth="1"/>
    <col min="4633" max="4635" width="8.5703125" style="35" customWidth="1"/>
    <col min="4636" max="4636" width="7.85546875" style="35" bestFit="1" customWidth="1"/>
    <col min="4637" max="4637" width="8.28515625" style="35" customWidth="1"/>
    <col min="4638" max="4638" width="7.85546875" style="35" bestFit="1" customWidth="1"/>
    <col min="4639" max="4639" width="8.140625" style="35" customWidth="1"/>
    <col min="4640" max="4668" width="7.85546875" style="35" bestFit="1" customWidth="1"/>
    <col min="4669" max="4853" width="8.85546875" style="35"/>
    <col min="4854" max="4854" width="7.42578125" style="35" customWidth="1"/>
    <col min="4855" max="4855" width="51.140625" style="35" customWidth="1"/>
    <col min="4856" max="4856" width="9.140625" style="35" customWidth="1"/>
    <col min="4857" max="4857" width="14.85546875" style="35" customWidth="1"/>
    <col min="4858" max="4860" width="8.85546875" style="35" customWidth="1"/>
    <col min="4861" max="4861" width="12" style="35" customWidth="1"/>
    <col min="4862" max="4862" width="11.28515625" style="35" customWidth="1"/>
    <col min="4863" max="4863" width="8.85546875" style="35" customWidth="1"/>
    <col min="4864" max="4864" width="9.28515625" style="35" customWidth="1"/>
    <col min="4865" max="4865" width="8.140625" style="35" bestFit="1" customWidth="1"/>
    <col min="4866" max="4866" width="8.85546875" style="35" bestFit="1" customWidth="1"/>
    <col min="4867" max="4869" width="9.140625" style="35" bestFit="1" customWidth="1"/>
    <col min="4870" max="4870" width="8.85546875" style="35" bestFit="1" customWidth="1"/>
    <col min="4871" max="4874" width="8.140625" style="35" bestFit="1" customWidth="1"/>
    <col min="4875" max="4875" width="7.7109375" style="35" customWidth="1"/>
    <col min="4876" max="4876" width="9" style="35" customWidth="1"/>
    <col min="4877" max="4877" width="9.28515625" style="35" bestFit="1" customWidth="1"/>
    <col min="4878" max="4878" width="8.85546875" style="35" customWidth="1"/>
    <col min="4879" max="4879" width="9.28515625" style="35" customWidth="1"/>
    <col min="4880" max="4882" width="7.85546875" style="35" bestFit="1" customWidth="1"/>
    <col min="4883" max="4883" width="7.42578125" style="35" customWidth="1"/>
    <col min="4884" max="4884" width="7.28515625" style="35" customWidth="1"/>
    <col min="4885" max="4885" width="8.42578125" style="35" customWidth="1"/>
    <col min="4886" max="4886" width="7.28515625" style="35" customWidth="1"/>
    <col min="4887" max="4887" width="7.42578125" style="35" customWidth="1"/>
    <col min="4888" max="4888" width="7" style="35" bestFit="1" customWidth="1"/>
    <col min="4889" max="4891" width="8.5703125" style="35" customWidth="1"/>
    <col min="4892" max="4892" width="7.85546875" style="35" bestFit="1" customWidth="1"/>
    <col min="4893" max="4893" width="8.28515625" style="35" customWidth="1"/>
    <col min="4894" max="4894" width="7.85546875" style="35" bestFit="1" customWidth="1"/>
    <col min="4895" max="4895" width="8.140625" style="35" customWidth="1"/>
    <col min="4896" max="4924" width="7.85546875" style="35" bestFit="1" customWidth="1"/>
    <col min="4925" max="5109" width="8.85546875" style="35"/>
    <col min="5110" max="5110" width="7.42578125" style="35" customWidth="1"/>
    <col min="5111" max="5111" width="51.140625" style="35" customWidth="1"/>
    <col min="5112" max="5112" width="9.140625" style="35" customWidth="1"/>
    <col min="5113" max="5113" width="14.85546875" style="35" customWidth="1"/>
    <col min="5114" max="5116" width="8.85546875" style="35" customWidth="1"/>
    <col min="5117" max="5117" width="12" style="35" customWidth="1"/>
    <col min="5118" max="5118" width="11.28515625" style="35" customWidth="1"/>
    <col min="5119" max="5119" width="8.85546875" style="35" customWidth="1"/>
    <col min="5120" max="5120" width="9.28515625" style="35" customWidth="1"/>
    <col min="5121" max="5121" width="8.140625" style="35" bestFit="1" customWidth="1"/>
    <col min="5122" max="5122" width="8.85546875" style="35" bestFit="1" customWidth="1"/>
    <col min="5123" max="5125" width="9.140625" style="35" bestFit="1" customWidth="1"/>
    <col min="5126" max="5126" width="8.85546875" style="35" bestFit="1" customWidth="1"/>
    <col min="5127" max="5130" width="8.140625" style="35" bestFit="1" customWidth="1"/>
    <col min="5131" max="5131" width="7.7109375" style="35" customWidth="1"/>
    <col min="5132" max="5132" width="9" style="35" customWidth="1"/>
    <col min="5133" max="5133" width="9.28515625" style="35" bestFit="1" customWidth="1"/>
    <col min="5134" max="5134" width="8.85546875" style="35" customWidth="1"/>
    <col min="5135" max="5135" width="9.28515625" style="35" customWidth="1"/>
    <col min="5136" max="5138" width="7.85546875" style="35" bestFit="1" customWidth="1"/>
    <col min="5139" max="5139" width="7.42578125" style="35" customWidth="1"/>
    <col min="5140" max="5140" width="7.28515625" style="35" customWidth="1"/>
    <col min="5141" max="5141" width="8.42578125" style="35" customWidth="1"/>
    <col min="5142" max="5142" width="7.28515625" style="35" customWidth="1"/>
    <col min="5143" max="5143" width="7.42578125" style="35" customWidth="1"/>
    <col min="5144" max="5144" width="7" style="35" bestFit="1" customWidth="1"/>
    <col min="5145" max="5147" width="8.5703125" style="35" customWidth="1"/>
    <col min="5148" max="5148" width="7.85546875" style="35" bestFit="1" customWidth="1"/>
    <col min="5149" max="5149" width="8.28515625" style="35" customWidth="1"/>
    <col min="5150" max="5150" width="7.85546875" style="35" bestFit="1" customWidth="1"/>
    <col min="5151" max="5151" width="8.140625" style="35" customWidth="1"/>
    <col min="5152" max="5180" width="7.85546875" style="35" bestFit="1" customWidth="1"/>
    <col min="5181" max="5365" width="8.85546875" style="35"/>
    <col min="5366" max="5366" width="7.42578125" style="35" customWidth="1"/>
    <col min="5367" max="5367" width="51.140625" style="35" customWidth="1"/>
    <col min="5368" max="5368" width="9.140625" style="35" customWidth="1"/>
    <col min="5369" max="5369" width="14.85546875" style="35" customWidth="1"/>
    <col min="5370" max="5372" width="8.85546875" style="35" customWidth="1"/>
    <col min="5373" max="5373" width="12" style="35" customWidth="1"/>
    <col min="5374" max="5374" width="11.28515625" style="35" customWidth="1"/>
    <col min="5375" max="5375" width="8.85546875" style="35" customWidth="1"/>
    <col min="5376" max="5376" width="9.28515625" style="35" customWidth="1"/>
    <col min="5377" max="5377" width="8.140625" style="35" bestFit="1" customWidth="1"/>
    <col min="5378" max="5378" width="8.85546875" style="35" bestFit="1" customWidth="1"/>
    <col min="5379" max="5381" width="9.140625" style="35" bestFit="1" customWidth="1"/>
    <col min="5382" max="5382" width="8.85546875" style="35" bestFit="1" customWidth="1"/>
    <col min="5383" max="5386" width="8.140625" style="35" bestFit="1" customWidth="1"/>
    <col min="5387" max="5387" width="7.7109375" style="35" customWidth="1"/>
    <col min="5388" max="5388" width="9" style="35" customWidth="1"/>
    <col min="5389" max="5389" width="9.28515625" style="35" bestFit="1" customWidth="1"/>
    <col min="5390" max="5390" width="8.85546875" style="35" customWidth="1"/>
    <col min="5391" max="5391" width="9.28515625" style="35" customWidth="1"/>
    <col min="5392" max="5394" width="7.85546875" style="35" bestFit="1" customWidth="1"/>
    <col min="5395" max="5395" width="7.42578125" style="35" customWidth="1"/>
    <col min="5396" max="5396" width="7.28515625" style="35" customWidth="1"/>
    <col min="5397" max="5397" width="8.42578125" style="35" customWidth="1"/>
    <col min="5398" max="5398" width="7.28515625" style="35" customWidth="1"/>
    <col min="5399" max="5399" width="7.42578125" style="35" customWidth="1"/>
    <col min="5400" max="5400" width="7" style="35" bestFit="1" customWidth="1"/>
    <col min="5401" max="5403" width="8.5703125" style="35" customWidth="1"/>
    <col min="5404" max="5404" width="7.85546875" style="35" bestFit="1" customWidth="1"/>
    <col min="5405" max="5405" width="8.28515625" style="35" customWidth="1"/>
    <col min="5406" max="5406" width="7.85546875" style="35" bestFit="1" customWidth="1"/>
    <col min="5407" max="5407" width="8.140625" style="35" customWidth="1"/>
    <col min="5408" max="5436" width="7.85546875" style="35" bestFit="1" customWidth="1"/>
    <col min="5437" max="5621" width="8.85546875" style="35"/>
    <col min="5622" max="5622" width="7.42578125" style="35" customWidth="1"/>
    <col min="5623" max="5623" width="51.140625" style="35" customWidth="1"/>
    <col min="5624" max="5624" width="9.140625" style="35" customWidth="1"/>
    <col min="5625" max="5625" width="14.85546875" style="35" customWidth="1"/>
    <col min="5626" max="5628" width="8.85546875" style="35" customWidth="1"/>
    <col min="5629" max="5629" width="12" style="35" customWidth="1"/>
    <col min="5630" max="5630" width="11.28515625" style="35" customWidth="1"/>
    <col min="5631" max="5631" width="8.85546875" style="35" customWidth="1"/>
    <col min="5632" max="5632" width="9.28515625" style="35" customWidth="1"/>
    <col min="5633" max="5633" width="8.140625" style="35" bestFit="1" customWidth="1"/>
    <col min="5634" max="5634" width="8.85546875" style="35" bestFit="1" customWidth="1"/>
    <col min="5635" max="5637" width="9.140625" style="35" bestFit="1" customWidth="1"/>
    <col min="5638" max="5638" width="8.85546875" style="35" bestFit="1" customWidth="1"/>
    <col min="5639" max="5642" width="8.140625" style="35" bestFit="1" customWidth="1"/>
    <col min="5643" max="5643" width="7.7109375" style="35" customWidth="1"/>
    <col min="5644" max="5644" width="9" style="35" customWidth="1"/>
    <col min="5645" max="5645" width="9.28515625" style="35" bestFit="1" customWidth="1"/>
    <col min="5646" max="5646" width="8.85546875" style="35" customWidth="1"/>
    <col min="5647" max="5647" width="9.28515625" style="35" customWidth="1"/>
    <col min="5648" max="5650" width="7.85546875" style="35" bestFit="1" customWidth="1"/>
    <col min="5651" max="5651" width="7.42578125" style="35" customWidth="1"/>
    <col min="5652" max="5652" width="7.28515625" style="35" customWidth="1"/>
    <col min="5653" max="5653" width="8.42578125" style="35" customWidth="1"/>
    <col min="5654" max="5654" width="7.28515625" style="35" customWidth="1"/>
    <col min="5655" max="5655" width="7.42578125" style="35" customWidth="1"/>
    <col min="5656" max="5656" width="7" style="35" bestFit="1" customWidth="1"/>
    <col min="5657" max="5659" width="8.5703125" style="35" customWidth="1"/>
    <col min="5660" max="5660" width="7.85546875" style="35" bestFit="1" customWidth="1"/>
    <col min="5661" max="5661" width="8.28515625" style="35" customWidth="1"/>
    <col min="5662" max="5662" width="7.85546875" style="35" bestFit="1" customWidth="1"/>
    <col min="5663" max="5663" width="8.140625" style="35" customWidth="1"/>
    <col min="5664" max="5692" width="7.85546875" style="35" bestFit="1" customWidth="1"/>
    <col min="5693" max="5877" width="8.85546875" style="35"/>
    <col min="5878" max="5878" width="7.42578125" style="35" customWidth="1"/>
    <col min="5879" max="5879" width="51.140625" style="35" customWidth="1"/>
    <col min="5880" max="5880" width="9.140625" style="35" customWidth="1"/>
    <col min="5881" max="5881" width="14.85546875" style="35" customWidth="1"/>
    <col min="5882" max="5884" width="8.85546875" style="35" customWidth="1"/>
    <col min="5885" max="5885" width="12" style="35" customWidth="1"/>
    <col min="5886" max="5886" width="11.28515625" style="35" customWidth="1"/>
    <col min="5887" max="5887" width="8.85546875" style="35" customWidth="1"/>
    <col min="5888" max="5888" width="9.28515625" style="35" customWidth="1"/>
    <col min="5889" max="5889" width="8.140625" style="35" bestFit="1" customWidth="1"/>
    <col min="5890" max="5890" width="8.85546875" style="35" bestFit="1" customWidth="1"/>
    <col min="5891" max="5893" width="9.140625" style="35" bestFit="1" customWidth="1"/>
    <col min="5894" max="5894" width="8.85546875" style="35" bestFit="1" customWidth="1"/>
    <col min="5895" max="5898" width="8.140625" style="35" bestFit="1" customWidth="1"/>
    <col min="5899" max="5899" width="7.7109375" style="35" customWidth="1"/>
    <col min="5900" max="5900" width="9" style="35" customWidth="1"/>
    <col min="5901" max="5901" width="9.28515625" style="35" bestFit="1" customWidth="1"/>
    <col min="5902" max="5902" width="8.85546875" style="35" customWidth="1"/>
    <col min="5903" max="5903" width="9.28515625" style="35" customWidth="1"/>
    <col min="5904" max="5906" width="7.85546875" style="35" bestFit="1" customWidth="1"/>
    <col min="5907" max="5907" width="7.42578125" style="35" customWidth="1"/>
    <col min="5908" max="5908" width="7.28515625" style="35" customWidth="1"/>
    <col min="5909" max="5909" width="8.42578125" style="35" customWidth="1"/>
    <col min="5910" max="5910" width="7.28515625" style="35" customWidth="1"/>
    <col min="5911" max="5911" width="7.42578125" style="35" customWidth="1"/>
    <col min="5912" max="5912" width="7" style="35" bestFit="1" customWidth="1"/>
    <col min="5913" max="5915" width="8.5703125" style="35" customWidth="1"/>
    <col min="5916" max="5916" width="7.85546875" style="35" bestFit="1" customWidth="1"/>
    <col min="5917" max="5917" width="8.28515625" style="35" customWidth="1"/>
    <col min="5918" max="5918" width="7.85546875" style="35" bestFit="1" customWidth="1"/>
    <col min="5919" max="5919" width="8.140625" style="35" customWidth="1"/>
    <col min="5920" max="5948" width="7.85546875" style="35" bestFit="1" customWidth="1"/>
    <col min="5949" max="6133" width="8.85546875" style="35"/>
    <col min="6134" max="6134" width="7.42578125" style="35" customWidth="1"/>
    <col min="6135" max="6135" width="51.140625" style="35" customWidth="1"/>
    <col min="6136" max="6136" width="9.140625" style="35" customWidth="1"/>
    <col min="6137" max="6137" width="14.85546875" style="35" customWidth="1"/>
    <col min="6138" max="6140" width="8.85546875" style="35" customWidth="1"/>
    <col min="6141" max="6141" width="12" style="35" customWidth="1"/>
    <col min="6142" max="6142" width="11.28515625" style="35" customWidth="1"/>
    <col min="6143" max="6143" width="8.85546875" style="35" customWidth="1"/>
    <col min="6144" max="6144" width="9.28515625" style="35" customWidth="1"/>
    <col min="6145" max="6145" width="8.140625" style="35" bestFit="1" customWidth="1"/>
    <col min="6146" max="6146" width="8.85546875" style="35" bestFit="1" customWidth="1"/>
    <col min="6147" max="6149" width="9.140625" style="35" bestFit="1" customWidth="1"/>
    <col min="6150" max="6150" width="8.85546875" style="35" bestFit="1" customWidth="1"/>
    <col min="6151" max="6154" width="8.140625" style="35" bestFit="1" customWidth="1"/>
    <col min="6155" max="6155" width="7.7109375" style="35" customWidth="1"/>
    <col min="6156" max="6156" width="9" style="35" customWidth="1"/>
    <col min="6157" max="6157" width="9.28515625" style="35" bestFit="1" customWidth="1"/>
    <col min="6158" max="6158" width="8.85546875" style="35" customWidth="1"/>
    <col min="6159" max="6159" width="9.28515625" style="35" customWidth="1"/>
    <col min="6160" max="6162" width="7.85546875" style="35" bestFit="1" customWidth="1"/>
    <col min="6163" max="6163" width="7.42578125" style="35" customWidth="1"/>
    <col min="6164" max="6164" width="7.28515625" style="35" customWidth="1"/>
    <col min="6165" max="6165" width="8.42578125" style="35" customWidth="1"/>
    <col min="6166" max="6166" width="7.28515625" style="35" customWidth="1"/>
    <col min="6167" max="6167" width="7.42578125" style="35" customWidth="1"/>
    <col min="6168" max="6168" width="7" style="35" bestFit="1" customWidth="1"/>
    <col min="6169" max="6171" width="8.5703125" style="35" customWidth="1"/>
    <col min="6172" max="6172" width="7.85546875" style="35" bestFit="1" customWidth="1"/>
    <col min="6173" max="6173" width="8.28515625" style="35" customWidth="1"/>
    <col min="6174" max="6174" width="7.85546875" style="35" bestFit="1" customWidth="1"/>
    <col min="6175" max="6175" width="8.140625" style="35" customWidth="1"/>
    <col min="6176" max="6204" width="7.85546875" style="35" bestFit="1" customWidth="1"/>
    <col min="6205" max="6389" width="8.85546875" style="35"/>
    <col min="6390" max="6390" width="7.42578125" style="35" customWidth="1"/>
    <col min="6391" max="6391" width="51.140625" style="35" customWidth="1"/>
    <col min="6392" max="6392" width="9.140625" style="35" customWidth="1"/>
    <col min="6393" max="6393" width="14.85546875" style="35" customWidth="1"/>
    <col min="6394" max="6396" width="8.85546875" style="35" customWidth="1"/>
    <col min="6397" max="6397" width="12" style="35" customWidth="1"/>
    <col min="6398" max="6398" width="11.28515625" style="35" customWidth="1"/>
    <col min="6399" max="6399" width="8.85546875" style="35" customWidth="1"/>
    <col min="6400" max="6400" width="9.28515625" style="35" customWidth="1"/>
    <col min="6401" max="6401" width="8.140625" style="35" bestFit="1" customWidth="1"/>
    <col min="6402" max="6402" width="8.85546875" style="35" bestFit="1" customWidth="1"/>
    <col min="6403" max="6405" width="9.140625" style="35" bestFit="1" customWidth="1"/>
    <col min="6406" max="6406" width="8.85546875" style="35" bestFit="1" customWidth="1"/>
    <col min="6407" max="6410" width="8.140625" style="35" bestFit="1" customWidth="1"/>
    <col min="6411" max="6411" width="7.7109375" style="35" customWidth="1"/>
    <col min="6412" max="6412" width="9" style="35" customWidth="1"/>
    <col min="6413" max="6413" width="9.28515625" style="35" bestFit="1" customWidth="1"/>
    <col min="6414" max="6414" width="8.85546875" style="35" customWidth="1"/>
    <col min="6415" max="6415" width="9.28515625" style="35" customWidth="1"/>
    <col min="6416" max="6418" width="7.85546875" style="35" bestFit="1" customWidth="1"/>
    <col min="6419" max="6419" width="7.42578125" style="35" customWidth="1"/>
    <col min="6420" max="6420" width="7.28515625" style="35" customWidth="1"/>
    <col min="6421" max="6421" width="8.42578125" style="35" customWidth="1"/>
    <col min="6422" max="6422" width="7.28515625" style="35" customWidth="1"/>
    <col min="6423" max="6423" width="7.42578125" style="35" customWidth="1"/>
    <col min="6424" max="6424" width="7" style="35" bestFit="1" customWidth="1"/>
    <col min="6425" max="6427" width="8.5703125" style="35" customWidth="1"/>
    <col min="6428" max="6428" width="7.85546875" style="35" bestFit="1" customWidth="1"/>
    <col min="6429" max="6429" width="8.28515625" style="35" customWidth="1"/>
    <col min="6430" max="6430" width="7.85546875" style="35" bestFit="1" customWidth="1"/>
    <col min="6431" max="6431" width="8.140625" style="35" customWidth="1"/>
    <col min="6432" max="6460" width="7.85546875" style="35" bestFit="1" customWidth="1"/>
    <col min="6461" max="6645" width="8.85546875" style="35"/>
    <col min="6646" max="6646" width="7.42578125" style="35" customWidth="1"/>
    <col min="6647" max="6647" width="51.140625" style="35" customWidth="1"/>
    <col min="6648" max="6648" width="9.140625" style="35" customWidth="1"/>
    <col min="6649" max="6649" width="14.85546875" style="35" customWidth="1"/>
    <col min="6650" max="6652" width="8.85546875" style="35" customWidth="1"/>
    <col min="6653" max="6653" width="12" style="35" customWidth="1"/>
    <col min="6654" max="6654" width="11.28515625" style="35" customWidth="1"/>
    <col min="6655" max="6655" width="8.85546875" style="35" customWidth="1"/>
    <col min="6656" max="6656" width="9.28515625" style="35" customWidth="1"/>
    <col min="6657" max="6657" width="8.140625" style="35" bestFit="1" customWidth="1"/>
    <col min="6658" max="6658" width="8.85546875" style="35" bestFit="1" customWidth="1"/>
    <col min="6659" max="6661" width="9.140625" style="35" bestFit="1" customWidth="1"/>
    <col min="6662" max="6662" width="8.85546875" style="35" bestFit="1" customWidth="1"/>
    <col min="6663" max="6666" width="8.140625" style="35" bestFit="1" customWidth="1"/>
    <col min="6667" max="6667" width="7.7109375" style="35" customWidth="1"/>
    <col min="6668" max="6668" width="9" style="35" customWidth="1"/>
    <col min="6669" max="6669" width="9.28515625" style="35" bestFit="1" customWidth="1"/>
    <col min="6670" max="6670" width="8.85546875" style="35" customWidth="1"/>
    <col min="6671" max="6671" width="9.28515625" style="35" customWidth="1"/>
    <col min="6672" max="6674" width="7.85546875" style="35" bestFit="1" customWidth="1"/>
    <col min="6675" max="6675" width="7.42578125" style="35" customWidth="1"/>
    <col min="6676" max="6676" width="7.28515625" style="35" customWidth="1"/>
    <col min="6677" max="6677" width="8.42578125" style="35" customWidth="1"/>
    <col min="6678" max="6678" width="7.28515625" style="35" customWidth="1"/>
    <col min="6679" max="6679" width="7.42578125" style="35" customWidth="1"/>
    <col min="6680" max="6680" width="7" style="35" bestFit="1" customWidth="1"/>
    <col min="6681" max="6683" width="8.5703125" style="35" customWidth="1"/>
    <col min="6684" max="6684" width="7.85546875" style="35" bestFit="1" customWidth="1"/>
    <col min="6685" max="6685" width="8.28515625" style="35" customWidth="1"/>
    <col min="6686" max="6686" width="7.85546875" style="35" bestFit="1" customWidth="1"/>
    <col min="6687" max="6687" width="8.140625" style="35" customWidth="1"/>
    <col min="6688" max="6716" width="7.85546875" style="35" bestFit="1" customWidth="1"/>
    <col min="6717" max="6901" width="8.85546875" style="35"/>
    <col min="6902" max="6902" width="7.42578125" style="35" customWidth="1"/>
    <col min="6903" max="6903" width="51.140625" style="35" customWidth="1"/>
    <col min="6904" max="6904" width="9.140625" style="35" customWidth="1"/>
    <col min="6905" max="6905" width="14.85546875" style="35" customWidth="1"/>
    <col min="6906" max="6908" width="8.85546875" style="35" customWidth="1"/>
    <col min="6909" max="6909" width="12" style="35" customWidth="1"/>
    <col min="6910" max="6910" width="11.28515625" style="35" customWidth="1"/>
    <col min="6911" max="6911" width="8.85546875" style="35" customWidth="1"/>
    <col min="6912" max="6912" width="9.28515625" style="35" customWidth="1"/>
    <col min="6913" max="6913" width="8.140625" style="35" bestFit="1" customWidth="1"/>
    <col min="6914" max="6914" width="8.85546875" style="35" bestFit="1" customWidth="1"/>
    <col min="6915" max="6917" width="9.140625" style="35" bestFit="1" customWidth="1"/>
    <col min="6918" max="6918" width="8.85546875" style="35" bestFit="1" customWidth="1"/>
    <col min="6919" max="6922" width="8.140625" style="35" bestFit="1" customWidth="1"/>
    <col min="6923" max="6923" width="7.7109375" style="35" customWidth="1"/>
    <col min="6924" max="6924" width="9" style="35" customWidth="1"/>
    <col min="6925" max="6925" width="9.28515625" style="35" bestFit="1" customWidth="1"/>
    <col min="6926" max="6926" width="8.85546875" style="35" customWidth="1"/>
    <col min="6927" max="6927" width="9.28515625" style="35" customWidth="1"/>
    <col min="6928" max="6930" width="7.85546875" style="35" bestFit="1" customWidth="1"/>
    <col min="6931" max="6931" width="7.42578125" style="35" customWidth="1"/>
    <col min="6932" max="6932" width="7.28515625" style="35" customWidth="1"/>
    <col min="6933" max="6933" width="8.42578125" style="35" customWidth="1"/>
    <col min="6934" max="6934" width="7.28515625" style="35" customWidth="1"/>
    <col min="6935" max="6935" width="7.42578125" style="35" customWidth="1"/>
    <col min="6936" max="6936" width="7" style="35" bestFit="1" customWidth="1"/>
    <col min="6937" max="6939" width="8.5703125" style="35" customWidth="1"/>
    <col min="6940" max="6940" width="7.85546875" style="35" bestFit="1" customWidth="1"/>
    <col min="6941" max="6941" width="8.28515625" style="35" customWidth="1"/>
    <col min="6942" max="6942" width="7.85546875" style="35" bestFit="1" customWidth="1"/>
    <col min="6943" max="6943" width="8.140625" style="35" customWidth="1"/>
    <col min="6944" max="6972" width="7.85546875" style="35" bestFit="1" customWidth="1"/>
    <col min="6973" max="7157" width="8.85546875" style="35"/>
    <col min="7158" max="7158" width="7.42578125" style="35" customWidth="1"/>
    <col min="7159" max="7159" width="51.140625" style="35" customWidth="1"/>
    <col min="7160" max="7160" width="9.140625" style="35" customWidth="1"/>
    <col min="7161" max="7161" width="14.85546875" style="35" customWidth="1"/>
    <col min="7162" max="7164" width="8.85546875" style="35" customWidth="1"/>
    <col min="7165" max="7165" width="12" style="35" customWidth="1"/>
    <col min="7166" max="7166" width="11.28515625" style="35" customWidth="1"/>
    <col min="7167" max="7167" width="8.85546875" style="35" customWidth="1"/>
    <col min="7168" max="7168" width="9.28515625" style="35" customWidth="1"/>
    <col min="7169" max="7169" width="8.140625" style="35" bestFit="1" customWidth="1"/>
    <col min="7170" max="7170" width="8.85546875" style="35" bestFit="1" customWidth="1"/>
    <col min="7171" max="7173" width="9.140625" style="35" bestFit="1" customWidth="1"/>
    <col min="7174" max="7174" width="8.85546875" style="35" bestFit="1" customWidth="1"/>
    <col min="7175" max="7178" width="8.140625" style="35" bestFit="1" customWidth="1"/>
    <col min="7179" max="7179" width="7.7109375" style="35" customWidth="1"/>
    <col min="7180" max="7180" width="9" style="35" customWidth="1"/>
    <col min="7181" max="7181" width="9.28515625" style="35" bestFit="1" customWidth="1"/>
    <col min="7182" max="7182" width="8.85546875" style="35" customWidth="1"/>
    <col min="7183" max="7183" width="9.28515625" style="35" customWidth="1"/>
    <col min="7184" max="7186" width="7.85546875" style="35" bestFit="1" customWidth="1"/>
    <col min="7187" max="7187" width="7.42578125" style="35" customWidth="1"/>
    <col min="7188" max="7188" width="7.28515625" style="35" customWidth="1"/>
    <col min="7189" max="7189" width="8.42578125" style="35" customWidth="1"/>
    <col min="7190" max="7190" width="7.28515625" style="35" customWidth="1"/>
    <col min="7191" max="7191" width="7.42578125" style="35" customWidth="1"/>
    <col min="7192" max="7192" width="7" style="35" bestFit="1" customWidth="1"/>
    <col min="7193" max="7195" width="8.5703125" style="35" customWidth="1"/>
    <col min="7196" max="7196" width="7.85546875" style="35" bestFit="1" customWidth="1"/>
    <col min="7197" max="7197" width="8.28515625" style="35" customWidth="1"/>
    <col min="7198" max="7198" width="7.85546875" style="35" bestFit="1" customWidth="1"/>
    <col min="7199" max="7199" width="8.140625" style="35" customWidth="1"/>
    <col min="7200" max="7228" width="7.85546875" style="35" bestFit="1" customWidth="1"/>
    <col min="7229" max="7413" width="8.85546875" style="35"/>
    <col min="7414" max="7414" width="7.42578125" style="35" customWidth="1"/>
    <col min="7415" max="7415" width="51.140625" style="35" customWidth="1"/>
    <col min="7416" max="7416" width="9.140625" style="35" customWidth="1"/>
    <col min="7417" max="7417" width="14.85546875" style="35" customWidth="1"/>
    <col min="7418" max="7420" width="8.85546875" style="35" customWidth="1"/>
    <col min="7421" max="7421" width="12" style="35" customWidth="1"/>
    <col min="7422" max="7422" width="11.28515625" style="35" customWidth="1"/>
    <col min="7423" max="7423" width="8.85546875" style="35" customWidth="1"/>
    <col min="7424" max="7424" width="9.28515625" style="35" customWidth="1"/>
    <col min="7425" max="7425" width="8.140625" style="35" bestFit="1" customWidth="1"/>
    <col min="7426" max="7426" width="8.85546875" style="35" bestFit="1" customWidth="1"/>
    <col min="7427" max="7429" width="9.140625" style="35" bestFit="1" customWidth="1"/>
    <col min="7430" max="7430" width="8.85546875" style="35" bestFit="1" customWidth="1"/>
    <col min="7431" max="7434" width="8.140625" style="35" bestFit="1" customWidth="1"/>
    <col min="7435" max="7435" width="7.7109375" style="35" customWidth="1"/>
    <col min="7436" max="7436" width="9" style="35" customWidth="1"/>
    <col min="7437" max="7437" width="9.28515625" style="35" bestFit="1" customWidth="1"/>
    <col min="7438" max="7438" width="8.85546875" style="35" customWidth="1"/>
    <col min="7439" max="7439" width="9.28515625" style="35" customWidth="1"/>
    <col min="7440" max="7442" width="7.85546875" style="35" bestFit="1" customWidth="1"/>
    <col min="7443" max="7443" width="7.42578125" style="35" customWidth="1"/>
    <col min="7444" max="7444" width="7.28515625" style="35" customWidth="1"/>
    <col min="7445" max="7445" width="8.42578125" style="35" customWidth="1"/>
    <col min="7446" max="7446" width="7.28515625" style="35" customWidth="1"/>
    <col min="7447" max="7447" width="7.42578125" style="35" customWidth="1"/>
    <col min="7448" max="7448" width="7" style="35" bestFit="1" customWidth="1"/>
    <col min="7449" max="7451" width="8.5703125" style="35" customWidth="1"/>
    <col min="7452" max="7452" width="7.85546875" style="35" bestFit="1" customWidth="1"/>
    <col min="7453" max="7453" width="8.28515625" style="35" customWidth="1"/>
    <col min="7454" max="7454" width="7.85546875" style="35" bestFit="1" customWidth="1"/>
    <col min="7455" max="7455" width="8.140625" style="35" customWidth="1"/>
    <col min="7456" max="7484" width="7.85546875" style="35" bestFit="1" customWidth="1"/>
    <col min="7485" max="7669" width="8.85546875" style="35"/>
    <col min="7670" max="7670" width="7.42578125" style="35" customWidth="1"/>
    <col min="7671" max="7671" width="51.140625" style="35" customWidth="1"/>
    <col min="7672" max="7672" width="9.140625" style="35" customWidth="1"/>
    <col min="7673" max="7673" width="14.85546875" style="35" customWidth="1"/>
    <col min="7674" max="7676" width="8.85546875" style="35" customWidth="1"/>
    <col min="7677" max="7677" width="12" style="35" customWidth="1"/>
    <col min="7678" max="7678" width="11.28515625" style="35" customWidth="1"/>
    <col min="7679" max="7679" width="8.85546875" style="35" customWidth="1"/>
    <col min="7680" max="7680" width="9.28515625" style="35" customWidth="1"/>
    <col min="7681" max="7681" width="8.140625" style="35" bestFit="1" customWidth="1"/>
    <col min="7682" max="7682" width="8.85546875" style="35" bestFit="1" customWidth="1"/>
    <col min="7683" max="7685" width="9.140625" style="35" bestFit="1" customWidth="1"/>
    <col min="7686" max="7686" width="8.85546875" style="35" bestFit="1" customWidth="1"/>
    <col min="7687" max="7690" width="8.140625" style="35" bestFit="1" customWidth="1"/>
    <col min="7691" max="7691" width="7.7109375" style="35" customWidth="1"/>
    <col min="7692" max="7692" width="9" style="35" customWidth="1"/>
    <col min="7693" max="7693" width="9.28515625" style="35" bestFit="1" customWidth="1"/>
    <col min="7694" max="7694" width="8.85546875" style="35" customWidth="1"/>
    <col min="7695" max="7695" width="9.28515625" style="35" customWidth="1"/>
    <col min="7696" max="7698" width="7.85546875" style="35" bestFit="1" customWidth="1"/>
    <col min="7699" max="7699" width="7.42578125" style="35" customWidth="1"/>
    <col min="7700" max="7700" width="7.28515625" style="35" customWidth="1"/>
    <col min="7701" max="7701" width="8.42578125" style="35" customWidth="1"/>
    <col min="7702" max="7702" width="7.28515625" style="35" customWidth="1"/>
    <col min="7703" max="7703" width="7.42578125" style="35" customWidth="1"/>
    <col min="7704" max="7704" width="7" style="35" bestFit="1" customWidth="1"/>
    <col min="7705" max="7707" width="8.5703125" style="35" customWidth="1"/>
    <col min="7708" max="7708" width="7.85546875" style="35" bestFit="1" customWidth="1"/>
    <col min="7709" max="7709" width="8.28515625" style="35" customWidth="1"/>
    <col min="7710" max="7710" width="7.85546875" style="35" bestFit="1" customWidth="1"/>
    <col min="7711" max="7711" width="8.140625" style="35" customWidth="1"/>
    <col min="7712" max="7740" width="7.85546875" style="35" bestFit="1" customWidth="1"/>
    <col min="7741" max="7925" width="8.85546875" style="35"/>
    <col min="7926" max="7926" width="7.42578125" style="35" customWidth="1"/>
    <col min="7927" max="7927" width="51.140625" style="35" customWidth="1"/>
    <col min="7928" max="7928" width="9.140625" style="35" customWidth="1"/>
    <col min="7929" max="7929" width="14.85546875" style="35" customWidth="1"/>
    <col min="7930" max="7932" width="8.85546875" style="35" customWidth="1"/>
    <col min="7933" max="7933" width="12" style="35" customWidth="1"/>
    <col min="7934" max="7934" width="11.28515625" style="35" customWidth="1"/>
    <col min="7935" max="7935" width="8.85546875" style="35" customWidth="1"/>
    <col min="7936" max="7936" width="9.28515625" style="35" customWidth="1"/>
    <col min="7937" max="7937" width="8.140625" style="35" bestFit="1" customWidth="1"/>
    <col min="7938" max="7938" width="8.85546875" style="35" bestFit="1" customWidth="1"/>
    <col min="7939" max="7941" width="9.140625" style="35" bestFit="1" customWidth="1"/>
    <col min="7942" max="7942" width="8.85546875" style="35" bestFit="1" customWidth="1"/>
    <col min="7943" max="7946" width="8.140625" style="35" bestFit="1" customWidth="1"/>
    <col min="7947" max="7947" width="7.7109375" style="35" customWidth="1"/>
    <col min="7948" max="7948" width="9" style="35" customWidth="1"/>
    <col min="7949" max="7949" width="9.28515625" style="35" bestFit="1" customWidth="1"/>
    <col min="7950" max="7950" width="8.85546875" style="35" customWidth="1"/>
    <col min="7951" max="7951" width="9.28515625" style="35" customWidth="1"/>
    <col min="7952" max="7954" width="7.85546875" style="35" bestFit="1" customWidth="1"/>
    <col min="7955" max="7955" width="7.42578125" style="35" customWidth="1"/>
    <col min="7956" max="7956" width="7.28515625" style="35" customWidth="1"/>
    <col min="7957" max="7957" width="8.42578125" style="35" customWidth="1"/>
    <col min="7958" max="7958" width="7.28515625" style="35" customWidth="1"/>
    <col min="7959" max="7959" width="7.42578125" style="35" customWidth="1"/>
    <col min="7960" max="7960" width="7" style="35" bestFit="1" customWidth="1"/>
    <col min="7961" max="7963" width="8.5703125" style="35" customWidth="1"/>
    <col min="7964" max="7964" width="7.85546875" style="35" bestFit="1" customWidth="1"/>
    <col min="7965" max="7965" width="8.28515625" style="35" customWidth="1"/>
    <col min="7966" max="7966" width="7.85546875" style="35" bestFit="1" customWidth="1"/>
    <col min="7967" max="7967" width="8.140625" style="35" customWidth="1"/>
    <col min="7968" max="7996" width="7.85546875" style="35" bestFit="1" customWidth="1"/>
    <col min="7997" max="8181" width="8.85546875" style="35"/>
    <col min="8182" max="8182" width="7.42578125" style="35" customWidth="1"/>
    <col min="8183" max="8183" width="51.140625" style="35" customWidth="1"/>
    <col min="8184" max="8184" width="9.140625" style="35" customWidth="1"/>
    <col min="8185" max="8185" width="14.85546875" style="35" customWidth="1"/>
    <col min="8186" max="8188" width="8.85546875" style="35" customWidth="1"/>
    <col min="8189" max="8189" width="12" style="35" customWidth="1"/>
    <col min="8190" max="8190" width="11.28515625" style="35" customWidth="1"/>
    <col min="8191" max="8191" width="8.85546875" style="35" customWidth="1"/>
    <col min="8192" max="8192" width="9.28515625" style="35" customWidth="1"/>
    <col min="8193" max="8193" width="8.140625" style="35" bestFit="1" customWidth="1"/>
    <col min="8194" max="8194" width="8.85546875" style="35" bestFit="1" customWidth="1"/>
    <col min="8195" max="8197" width="9.140625" style="35" bestFit="1" customWidth="1"/>
    <col min="8198" max="8198" width="8.85546875" style="35" bestFit="1" customWidth="1"/>
    <col min="8199" max="8202" width="8.140625" style="35" bestFit="1" customWidth="1"/>
    <col min="8203" max="8203" width="7.7109375" style="35" customWidth="1"/>
    <col min="8204" max="8204" width="9" style="35" customWidth="1"/>
    <col min="8205" max="8205" width="9.28515625" style="35" bestFit="1" customWidth="1"/>
    <col min="8206" max="8206" width="8.85546875" style="35" customWidth="1"/>
    <col min="8207" max="8207" width="9.28515625" style="35" customWidth="1"/>
    <col min="8208" max="8210" width="7.85546875" style="35" bestFit="1" customWidth="1"/>
    <col min="8211" max="8211" width="7.42578125" style="35" customWidth="1"/>
    <col min="8212" max="8212" width="7.28515625" style="35" customWidth="1"/>
    <col min="8213" max="8213" width="8.42578125" style="35" customWidth="1"/>
    <col min="8214" max="8214" width="7.28515625" style="35" customWidth="1"/>
    <col min="8215" max="8215" width="7.42578125" style="35" customWidth="1"/>
    <col min="8216" max="8216" width="7" style="35" bestFit="1" customWidth="1"/>
    <col min="8217" max="8219" width="8.5703125" style="35" customWidth="1"/>
    <col min="8220" max="8220" width="7.85546875" style="35" bestFit="1" customWidth="1"/>
    <col min="8221" max="8221" width="8.28515625" style="35" customWidth="1"/>
    <col min="8222" max="8222" width="7.85546875" style="35" bestFit="1" customWidth="1"/>
    <col min="8223" max="8223" width="8.140625" style="35" customWidth="1"/>
    <col min="8224" max="8252" width="7.85546875" style="35" bestFit="1" customWidth="1"/>
    <col min="8253" max="8437" width="8.85546875" style="35"/>
    <col min="8438" max="8438" width="7.42578125" style="35" customWidth="1"/>
    <col min="8439" max="8439" width="51.140625" style="35" customWidth="1"/>
    <col min="8440" max="8440" width="9.140625" style="35" customWidth="1"/>
    <col min="8441" max="8441" width="14.85546875" style="35" customWidth="1"/>
    <col min="8442" max="8444" width="8.85546875" style="35" customWidth="1"/>
    <col min="8445" max="8445" width="12" style="35" customWidth="1"/>
    <col min="8446" max="8446" width="11.28515625" style="35" customWidth="1"/>
    <col min="8447" max="8447" width="8.85546875" style="35" customWidth="1"/>
    <col min="8448" max="8448" width="9.28515625" style="35" customWidth="1"/>
    <col min="8449" max="8449" width="8.140625" style="35" bestFit="1" customWidth="1"/>
    <col min="8450" max="8450" width="8.85546875" style="35" bestFit="1" customWidth="1"/>
    <col min="8451" max="8453" width="9.140625" style="35" bestFit="1" customWidth="1"/>
    <col min="8454" max="8454" width="8.85546875" style="35" bestFit="1" customWidth="1"/>
    <col min="8455" max="8458" width="8.140625" style="35" bestFit="1" customWidth="1"/>
    <col min="8459" max="8459" width="7.7109375" style="35" customWidth="1"/>
    <col min="8460" max="8460" width="9" style="35" customWidth="1"/>
    <col min="8461" max="8461" width="9.28515625" style="35" bestFit="1" customWidth="1"/>
    <col min="8462" max="8462" width="8.85546875" style="35" customWidth="1"/>
    <col min="8463" max="8463" width="9.28515625" style="35" customWidth="1"/>
    <col min="8464" max="8466" width="7.85546875" style="35" bestFit="1" customWidth="1"/>
    <col min="8467" max="8467" width="7.42578125" style="35" customWidth="1"/>
    <col min="8468" max="8468" width="7.28515625" style="35" customWidth="1"/>
    <col min="8469" max="8469" width="8.42578125" style="35" customWidth="1"/>
    <col min="8470" max="8470" width="7.28515625" style="35" customWidth="1"/>
    <col min="8471" max="8471" width="7.42578125" style="35" customWidth="1"/>
    <col min="8472" max="8472" width="7" style="35" bestFit="1" customWidth="1"/>
    <col min="8473" max="8475" width="8.5703125" style="35" customWidth="1"/>
    <col min="8476" max="8476" width="7.85546875" style="35" bestFit="1" customWidth="1"/>
    <col min="8477" max="8477" width="8.28515625" style="35" customWidth="1"/>
    <col min="8478" max="8478" width="7.85546875" style="35" bestFit="1" customWidth="1"/>
    <col min="8479" max="8479" width="8.140625" style="35" customWidth="1"/>
    <col min="8480" max="8508" width="7.85546875" style="35" bestFit="1" customWidth="1"/>
    <col min="8509" max="8693" width="8.85546875" style="35"/>
    <col min="8694" max="8694" width="7.42578125" style="35" customWidth="1"/>
    <col min="8695" max="8695" width="51.140625" style="35" customWidth="1"/>
    <col min="8696" max="8696" width="9.140625" style="35" customWidth="1"/>
    <col min="8697" max="8697" width="14.85546875" style="35" customWidth="1"/>
    <col min="8698" max="8700" width="8.85546875" style="35" customWidth="1"/>
    <col min="8701" max="8701" width="12" style="35" customWidth="1"/>
    <col min="8702" max="8702" width="11.28515625" style="35" customWidth="1"/>
    <col min="8703" max="8703" width="8.85546875" style="35" customWidth="1"/>
    <col min="8704" max="8704" width="9.28515625" style="35" customWidth="1"/>
    <col min="8705" max="8705" width="8.140625" style="35" bestFit="1" customWidth="1"/>
    <col min="8706" max="8706" width="8.85546875" style="35" bestFit="1" customWidth="1"/>
    <col min="8707" max="8709" width="9.140625" style="35" bestFit="1" customWidth="1"/>
    <col min="8710" max="8710" width="8.85546875" style="35" bestFit="1" customWidth="1"/>
    <col min="8711" max="8714" width="8.140625" style="35" bestFit="1" customWidth="1"/>
    <col min="8715" max="8715" width="7.7109375" style="35" customWidth="1"/>
    <col min="8716" max="8716" width="9" style="35" customWidth="1"/>
    <col min="8717" max="8717" width="9.28515625" style="35" bestFit="1" customWidth="1"/>
    <col min="8718" max="8718" width="8.85546875" style="35" customWidth="1"/>
    <col min="8719" max="8719" width="9.28515625" style="35" customWidth="1"/>
    <col min="8720" max="8722" width="7.85546875" style="35" bestFit="1" customWidth="1"/>
    <col min="8723" max="8723" width="7.42578125" style="35" customWidth="1"/>
    <col min="8724" max="8724" width="7.28515625" style="35" customWidth="1"/>
    <col min="8725" max="8725" width="8.42578125" style="35" customWidth="1"/>
    <col min="8726" max="8726" width="7.28515625" style="35" customWidth="1"/>
    <col min="8727" max="8727" width="7.42578125" style="35" customWidth="1"/>
    <col min="8728" max="8728" width="7" style="35" bestFit="1" customWidth="1"/>
    <col min="8729" max="8731" width="8.5703125" style="35" customWidth="1"/>
    <col min="8732" max="8732" width="7.85546875" style="35" bestFit="1" customWidth="1"/>
    <col min="8733" max="8733" width="8.28515625" style="35" customWidth="1"/>
    <col min="8734" max="8734" width="7.85546875" style="35" bestFit="1" customWidth="1"/>
    <col min="8735" max="8735" width="8.140625" style="35" customWidth="1"/>
    <col min="8736" max="8764" width="7.85546875" style="35" bestFit="1" customWidth="1"/>
    <col min="8765" max="8949" width="8.85546875" style="35"/>
    <col min="8950" max="8950" width="7.42578125" style="35" customWidth="1"/>
    <col min="8951" max="8951" width="51.140625" style="35" customWidth="1"/>
    <col min="8952" max="8952" width="9.140625" style="35" customWidth="1"/>
    <col min="8953" max="8953" width="14.85546875" style="35" customWidth="1"/>
    <col min="8954" max="8956" width="8.85546875" style="35" customWidth="1"/>
    <col min="8957" max="8957" width="12" style="35" customWidth="1"/>
    <col min="8958" max="8958" width="11.28515625" style="35" customWidth="1"/>
    <col min="8959" max="8959" width="8.85546875" style="35" customWidth="1"/>
    <col min="8960" max="8960" width="9.28515625" style="35" customWidth="1"/>
    <col min="8961" max="8961" width="8.140625" style="35" bestFit="1" customWidth="1"/>
    <col min="8962" max="8962" width="8.85546875" style="35" bestFit="1" customWidth="1"/>
    <col min="8963" max="8965" width="9.140625" style="35" bestFit="1" customWidth="1"/>
    <col min="8966" max="8966" width="8.85546875" style="35" bestFit="1" customWidth="1"/>
    <col min="8967" max="8970" width="8.140625" style="35" bestFit="1" customWidth="1"/>
    <col min="8971" max="8971" width="7.7109375" style="35" customWidth="1"/>
    <col min="8972" max="8972" width="9" style="35" customWidth="1"/>
    <col min="8973" max="8973" width="9.28515625" style="35" bestFit="1" customWidth="1"/>
    <col min="8974" max="8974" width="8.85546875" style="35" customWidth="1"/>
    <col min="8975" max="8975" width="9.28515625" style="35" customWidth="1"/>
    <col min="8976" max="8978" width="7.85546875" style="35" bestFit="1" customWidth="1"/>
    <col min="8979" max="8979" width="7.42578125" style="35" customWidth="1"/>
    <col min="8980" max="8980" width="7.28515625" style="35" customWidth="1"/>
    <col min="8981" max="8981" width="8.42578125" style="35" customWidth="1"/>
    <col min="8982" max="8982" width="7.28515625" style="35" customWidth="1"/>
    <col min="8983" max="8983" width="7.42578125" style="35" customWidth="1"/>
    <col min="8984" max="8984" width="7" style="35" bestFit="1" customWidth="1"/>
    <col min="8985" max="8987" width="8.5703125" style="35" customWidth="1"/>
    <col min="8988" max="8988" width="7.85546875" style="35" bestFit="1" customWidth="1"/>
    <col min="8989" max="8989" width="8.28515625" style="35" customWidth="1"/>
    <col min="8990" max="8990" width="7.85546875" style="35" bestFit="1" customWidth="1"/>
    <col min="8991" max="8991" width="8.140625" style="35" customWidth="1"/>
    <col min="8992" max="9020" width="7.85546875" style="35" bestFit="1" customWidth="1"/>
    <col min="9021" max="9205" width="8.85546875" style="35"/>
    <col min="9206" max="9206" width="7.42578125" style="35" customWidth="1"/>
    <col min="9207" max="9207" width="51.140625" style="35" customWidth="1"/>
    <col min="9208" max="9208" width="9.140625" style="35" customWidth="1"/>
    <col min="9209" max="9209" width="14.85546875" style="35" customWidth="1"/>
    <col min="9210" max="9212" width="8.85546875" style="35" customWidth="1"/>
    <col min="9213" max="9213" width="12" style="35" customWidth="1"/>
    <col min="9214" max="9214" width="11.28515625" style="35" customWidth="1"/>
    <col min="9215" max="9215" width="8.85546875" style="35" customWidth="1"/>
    <col min="9216" max="9216" width="9.28515625" style="35" customWidth="1"/>
    <col min="9217" max="9217" width="8.140625" style="35" bestFit="1" customWidth="1"/>
    <col min="9218" max="9218" width="8.85546875" style="35" bestFit="1" customWidth="1"/>
    <col min="9219" max="9221" width="9.140625" style="35" bestFit="1" customWidth="1"/>
    <col min="9222" max="9222" width="8.85546875" style="35" bestFit="1" customWidth="1"/>
    <col min="9223" max="9226" width="8.140625" style="35" bestFit="1" customWidth="1"/>
    <col min="9227" max="9227" width="7.7109375" style="35" customWidth="1"/>
    <col min="9228" max="9228" width="9" style="35" customWidth="1"/>
    <col min="9229" max="9229" width="9.28515625" style="35" bestFit="1" customWidth="1"/>
    <col min="9230" max="9230" width="8.85546875" style="35" customWidth="1"/>
    <col min="9231" max="9231" width="9.28515625" style="35" customWidth="1"/>
    <col min="9232" max="9234" width="7.85546875" style="35" bestFit="1" customWidth="1"/>
    <col min="9235" max="9235" width="7.42578125" style="35" customWidth="1"/>
    <col min="9236" max="9236" width="7.28515625" style="35" customWidth="1"/>
    <col min="9237" max="9237" width="8.42578125" style="35" customWidth="1"/>
    <col min="9238" max="9238" width="7.28515625" style="35" customWidth="1"/>
    <col min="9239" max="9239" width="7.42578125" style="35" customWidth="1"/>
    <col min="9240" max="9240" width="7" style="35" bestFit="1" customWidth="1"/>
    <col min="9241" max="9243" width="8.5703125" style="35" customWidth="1"/>
    <col min="9244" max="9244" width="7.85546875" style="35" bestFit="1" customWidth="1"/>
    <col min="9245" max="9245" width="8.28515625" style="35" customWidth="1"/>
    <col min="9246" max="9246" width="7.85546875" style="35" bestFit="1" customWidth="1"/>
    <col min="9247" max="9247" width="8.140625" style="35" customWidth="1"/>
    <col min="9248" max="9276" width="7.85546875" style="35" bestFit="1" customWidth="1"/>
    <col min="9277" max="9461" width="8.85546875" style="35"/>
    <col min="9462" max="9462" width="7.42578125" style="35" customWidth="1"/>
    <col min="9463" max="9463" width="51.140625" style="35" customWidth="1"/>
    <col min="9464" max="9464" width="9.140625" style="35" customWidth="1"/>
    <col min="9465" max="9465" width="14.85546875" style="35" customWidth="1"/>
    <col min="9466" max="9468" width="8.85546875" style="35" customWidth="1"/>
    <col min="9469" max="9469" width="12" style="35" customWidth="1"/>
    <col min="9470" max="9470" width="11.28515625" style="35" customWidth="1"/>
    <col min="9471" max="9471" width="8.85546875" style="35" customWidth="1"/>
    <col min="9472" max="9472" width="9.28515625" style="35" customWidth="1"/>
    <col min="9473" max="9473" width="8.140625" style="35" bestFit="1" customWidth="1"/>
    <col min="9474" max="9474" width="8.85546875" style="35" bestFit="1" customWidth="1"/>
    <col min="9475" max="9477" width="9.140625" style="35" bestFit="1" customWidth="1"/>
    <col min="9478" max="9478" width="8.85546875" style="35" bestFit="1" customWidth="1"/>
    <col min="9479" max="9482" width="8.140625" style="35" bestFit="1" customWidth="1"/>
    <col min="9483" max="9483" width="7.7109375" style="35" customWidth="1"/>
    <col min="9484" max="9484" width="9" style="35" customWidth="1"/>
    <col min="9485" max="9485" width="9.28515625" style="35" bestFit="1" customWidth="1"/>
    <col min="9486" max="9486" width="8.85546875" style="35" customWidth="1"/>
    <col min="9487" max="9487" width="9.28515625" style="35" customWidth="1"/>
    <col min="9488" max="9490" width="7.85546875" style="35" bestFit="1" customWidth="1"/>
    <col min="9491" max="9491" width="7.42578125" style="35" customWidth="1"/>
    <col min="9492" max="9492" width="7.28515625" style="35" customWidth="1"/>
    <col min="9493" max="9493" width="8.42578125" style="35" customWidth="1"/>
    <col min="9494" max="9494" width="7.28515625" style="35" customWidth="1"/>
    <col min="9495" max="9495" width="7.42578125" style="35" customWidth="1"/>
    <col min="9496" max="9496" width="7" style="35" bestFit="1" customWidth="1"/>
    <col min="9497" max="9499" width="8.5703125" style="35" customWidth="1"/>
    <col min="9500" max="9500" width="7.85546875" style="35" bestFit="1" customWidth="1"/>
    <col min="9501" max="9501" width="8.28515625" style="35" customWidth="1"/>
    <col min="9502" max="9502" width="7.85546875" style="35" bestFit="1" customWidth="1"/>
    <col min="9503" max="9503" width="8.140625" style="35" customWidth="1"/>
    <col min="9504" max="9532" width="7.85546875" style="35" bestFit="1" customWidth="1"/>
    <col min="9533" max="9717" width="8.85546875" style="35"/>
    <col min="9718" max="9718" width="7.42578125" style="35" customWidth="1"/>
    <col min="9719" max="9719" width="51.140625" style="35" customWidth="1"/>
    <col min="9720" max="9720" width="9.140625" style="35" customWidth="1"/>
    <col min="9721" max="9721" width="14.85546875" style="35" customWidth="1"/>
    <col min="9722" max="9724" width="8.85546875" style="35" customWidth="1"/>
    <col min="9725" max="9725" width="12" style="35" customWidth="1"/>
    <col min="9726" max="9726" width="11.28515625" style="35" customWidth="1"/>
    <col min="9727" max="9727" width="8.85546875" style="35" customWidth="1"/>
    <col min="9728" max="9728" width="9.28515625" style="35" customWidth="1"/>
    <col min="9729" max="9729" width="8.140625" style="35" bestFit="1" customWidth="1"/>
    <col min="9730" max="9730" width="8.85546875" style="35" bestFit="1" customWidth="1"/>
    <col min="9731" max="9733" width="9.140625" style="35" bestFit="1" customWidth="1"/>
    <col min="9734" max="9734" width="8.85546875" style="35" bestFit="1" customWidth="1"/>
    <col min="9735" max="9738" width="8.140625" style="35" bestFit="1" customWidth="1"/>
    <col min="9739" max="9739" width="7.7109375" style="35" customWidth="1"/>
    <col min="9740" max="9740" width="9" style="35" customWidth="1"/>
    <col min="9741" max="9741" width="9.28515625" style="35" bestFit="1" customWidth="1"/>
    <col min="9742" max="9742" width="8.85546875" style="35" customWidth="1"/>
    <col min="9743" max="9743" width="9.28515625" style="35" customWidth="1"/>
    <col min="9744" max="9746" width="7.85546875" style="35" bestFit="1" customWidth="1"/>
    <col min="9747" max="9747" width="7.42578125" style="35" customWidth="1"/>
    <col min="9748" max="9748" width="7.28515625" style="35" customWidth="1"/>
    <col min="9749" max="9749" width="8.42578125" style="35" customWidth="1"/>
    <col min="9750" max="9750" width="7.28515625" style="35" customWidth="1"/>
    <col min="9751" max="9751" width="7.42578125" style="35" customWidth="1"/>
    <col min="9752" max="9752" width="7" style="35" bestFit="1" customWidth="1"/>
    <col min="9753" max="9755" width="8.5703125" style="35" customWidth="1"/>
    <col min="9756" max="9756" width="7.85546875" style="35" bestFit="1" customWidth="1"/>
    <col min="9757" max="9757" width="8.28515625" style="35" customWidth="1"/>
    <col min="9758" max="9758" width="7.85546875" style="35" bestFit="1" customWidth="1"/>
    <col min="9759" max="9759" width="8.140625" style="35" customWidth="1"/>
    <col min="9760" max="9788" width="7.85546875" style="35" bestFit="1" customWidth="1"/>
    <col min="9789" max="9973" width="8.85546875" style="35"/>
    <col min="9974" max="9974" width="7.42578125" style="35" customWidth="1"/>
    <col min="9975" max="9975" width="51.140625" style="35" customWidth="1"/>
    <col min="9976" max="9976" width="9.140625" style="35" customWidth="1"/>
    <col min="9977" max="9977" width="14.85546875" style="35" customWidth="1"/>
    <col min="9978" max="9980" width="8.85546875" style="35" customWidth="1"/>
    <col min="9981" max="9981" width="12" style="35" customWidth="1"/>
    <col min="9982" max="9982" width="11.28515625" style="35" customWidth="1"/>
    <col min="9983" max="9983" width="8.85546875" style="35" customWidth="1"/>
    <col min="9984" max="9984" width="9.28515625" style="35" customWidth="1"/>
    <col min="9985" max="9985" width="8.140625" style="35" bestFit="1" customWidth="1"/>
    <col min="9986" max="9986" width="8.85546875" style="35" bestFit="1" customWidth="1"/>
    <col min="9987" max="9989" width="9.140625" style="35" bestFit="1" customWidth="1"/>
    <col min="9990" max="9990" width="8.85546875" style="35" bestFit="1" customWidth="1"/>
    <col min="9991" max="9994" width="8.140625" style="35" bestFit="1" customWidth="1"/>
    <col min="9995" max="9995" width="7.7109375" style="35" customWidth="1"/>
    <col min="9996" max="9996" width="9" style="35" customWidth="1"/>
    <col min="9997" max="9997" width="9.28515625" style="35" bestFit="1" customWidth="1"/>
    <col min="9998" max="9998" width="8.85546875" style="35" customWidth="1"/>
    <col min="9999" max="9999" width="9.28515625" style="35" customWidth="1"/>
    <col min="10000" max="10002" width="7.85546875" style="35" bestFit="1" customWidth="1"/>
    <col min="10003" max="10003" width="7.42578125" style="35" customWidth="1"/>
    <col min="10004" max="10004" width="7.28515625" style="35" customWidth="1"/>
    <col min="10005" max="10005" width="8.42578125" style="35" customWidth="1"/>
    <col min="10006" max="10006" width="7.28515625" style="35" customWidth="1"/>
    <col min="10007" max="10007" width="7.42578125" style="35" customWidth="1"/>
    <col min="10008" max="10008" width="7" style="35" bestFit="1" customWidth="1"/>
    <col min="10009" max="10011" width="8.5703125" style="35" customWidth="1"/>
    <col min="10012" max="10012" width="7.85546875" style="35" bestFit="1" customWidth="1"/>
    <col min="10013" max="10013" width="8.28515625" style="35" customWidth="1"/>
    <col min="10014" max="10014" width="7.85546875" style="35" bestFit="1" customWidth="1"/>
    <col min="10015" max="10015" width="8.140625" style="35" customWidth="1"/>
    <col min="10016" max="10044" width="7.85546875" style="35" bestFit="1" customWidth="1"/>
    <col min="10045" max="10229" width="8.85546875" style="35"/>
    <col min="10230" max="10230" width="7.42578125" style="35" customWidth="1"/>
    <col min="10231" max="10231" width="51.140625" style="35" customWidth="1"/>
    <col min="10232" max="10232" width="9.140625" style="35" customWidth="1"/>
    <col min="10233" max="10233" width="14.85546875" style="35" customWidth="1"/>
    <col min="10234" max="10236" width="8.85546875" style="35" customWidth="1"/>
    <col min="10237" max="10237" width="12" style="35" customWidth="1"/>
    <col min="10238" max="10238" width="11.28515625" style="35" customWidth="1"/>
    <col min="10239" max="10239" width="8.85546875" style="35" customWidth="1"/>
    <col min="10240" max="10240" width="9.28515625" style="35" customWidth="1"/>
    <col min="10241" max="10241" width="8.140625" style="35" bestFit="1" customWidth="1"/>
    <col min="10242" max="10242" width="8.85546875" style="35" bestFit="1" customWidth="1"/>
    <col min="10243" max="10245" width="9.140625" style="35" bestFit="1" customWidth="1"/>
    <col min="10246" max="10246" width="8.85546875" style="35" bestFit="1" customWidth="1"/>
    <col min="10247" max="10250" width="8.140625" style="35" bestFit="1" customWidth="1"/>
    <col min="10251" max="10251" width="7.7109375" style="35" customWidth="1"/>
    <col min="10252" max="10252" width="9" style="35" customWidth="1"/>
    <col min="10253" max="10253" width="9.28515625" style="35" bestFit="1" customWidth="1"/>
    <col min="10254" max="10254" width="8.85546875" style="35" customWidth="1"/>
    <col min="10255" max="10255" width="9.28515625" style="35" customWidth="1"/>
    <col min="10256" max="10258" width="7.85546875" style="35" bestFit="1" customWidth="1"/>
    <col min="10259" max="10259" width="7.42578125" style="35" customWidth="1"/>
    <col min="10260" max="10260" width="7.28515625" style="35" customWidth="1"/>
    <col min="10261" max="10261" width="8.42578125" style="35" customWidth="1"/>
    <col min="10262" max="10262" width="7.28515625" style="35" customWidth="1"/>
    <col min="10263" max="10263" width="7.42578125" style="35" customWidth="1"/>
    <col min="10264" max="10264" width="7" style="35" bestFit="1" customWidth="1"/>
    <col min="10265" max="10267" width="8.5703125" style="35" customWidth="1"/>
    <col min="10268" max="10268" width="7.85546875" style="35" bestFit="1" customWidth="1"/>
    <col min="10269" max="10269" width="8.28515625" style="35" customWidth="1"/>
    <col min="10270" max="10270" width="7.85546875" style="35" bestFit="1" customWidth="1"/>
    <col min="10271" max="10271" width="8.140625" style="35" customWidth="1"/>
    <col min="10272" max="10300" width="7.85546875" style="35" bestFit="1" customWidth="1"/>
    <col min="10301" max="10485" width="8.85546875" style="35"/>
    <col min="10486" max="10486" width="7.42578125" style="35" customWidth="1"/>
    <col min="10487" max="10487" width="51.140625" style="35" customWidth="1"/>
    <col min="10488" max="10488" width="9.140625" style="35" customWidth="1"/>
    <col min="10489" max="10489" width="14.85546875" style="35" customWidth="1"/>
    <col min="10490" max="10492" width="8.85546875" style="35" customWidth="1"/>
    <col min="10493" max="10493" width="12" style="35" customWidth="1"/>
    <col min="10494" max="10494" width="11.28515625" style="35" customWidth="1"/>
    <col min="10495" max="10495" width="8.85546875" style="35" customWidth="1"/>
    <col min="10496" max="10496" width="9.28515625" style="35" customWidth="1"/>
    <col min="10497" max="10497" width="8.140625" style="35" bestFit="1" customWidth="1"/>
    <col min="10498" max="10498" width="8.85546875" style="35" bestFit="1" customWidth="1"/>
    <col min="10499" max="10501" width="9.140625" style="35" bestFit="1" customWidth="1"/>
    <col min="10502" max="10502" width="8.85546875" style="35" bestFit="1" customWidth="1"/>
    <col min="10503" max="10506" width="8.140625" style="35" bestFit="1" customWidth="1"/>
    <col min="10507" max="10507" width="7.7109375" style="35" customWidth="1"/>
    <col min="10508" max="10508" width="9" style="35" customWidth="1"/>
    <col min="10509" max="10509" width="9.28515625" style="35" bestFit="1" customWidth="1"/>
    <col min="10510" max="10510" width="8.85546875" style="35" customWidth="1"/>
    <col min="10511" max="10511" width="9.28515625" style="35" customWidth="1"/>
    <col min="10512" max="10514" width="7.85546875" style="35" bestFit="1" customWidth="1"/>
    <col min="10515" max="10515" width="7.42578125" style="35" customWidth="1"/>
    <col min="10516" max="10516" width="7.28515625" style="35" customWidth="1"/>
    <col min="10517" max="10517" width="8.42578125" style="35" customWidth="1"/>
    <col min="10518" max="10518" width="7.28515625" style="35" customWidth="1"/>
    <col min="10519" max="10519" width="7.42578125" style="35" customWidth="1"/>
    <col min="10520" max="10520" width="7" style="35" bestFit="1" customWidth="1"/>
    <col min="10521" max="10523" width="8.5703125" style="35" customWidth="1"/>
    <col min="10524" max="10524" width="7.85546875" style="35" bestFit="1" customWidth="1"/>
    <col min="10525" max="10525" width="8.28515625" style="35" customWidth="1"/>
    <col min="10526" max="10526" width="7.85546875" style="35" bestFit="1" customWidth="1"/>
    <col min="10527" max="10527" width="8.140625" style="35" customWidth="1"/>
    <col min="10528" max="10556" width="7.85546875" style="35" bestFit="1" customWidth="1"/>
    <col min="10557" max="10741" width="8.85546875" style="35"/>
    <col min="10742" max="10742" width="7.42578125" style="35" customWidth="1"/>
    <col min="10743" max="10743" width="51.140625" style="35" customWidth="1"/>
    <col min="10744" max="10744" width="9.140625" style="35" customWidth="1"/>
    <col min="10745" max="10745" width="14.85546875" style="35" customWidth="1"/>
    <col min="10746" max="10748" width="8.85546875" style="35" customWidth="1"/>
    <col min="10749" max="10749" width="12" style="35" customWidth="1"/>
    <col min="10750" max="10750" width="11.28515625" style="35" customWidth="1"/>
    <col min="10751" max="10751" width="8.85546875" style="35" customWidth="1"/>
    <col min="10752" max="10752" width="9.28515625" style="35" customWidth="1"/>
    <col min="10753" max="10753" width="8.140625" style="35" bestFit="1" customWidth="1"/>
    <col min="10754" max="10754" width="8.85546875" style="35" bestFit="1" customWidth="1"/>
    <col min="10755" max="10757" width="9.140625" style="35" bestFit="1" customWidth="1"/>
    <col min="10758" max="10758" width="8.85546875" style="35" bestFit="1" customWidth="1"/>
    <col min="10759" max="10762" width="8.140625" style="35" bestFit="1" customWidth="1"/>
    <col min="10763" max="10763" width="7.7109375" style="35" customWidth="1"/>
    <col min="10764" max="10764" width="9" style="35" customWidth="1"/>
    <col min="10765" max="10765" width="9.28515625" style="35" bestFit="1" customWidth="1"/>
    <col min="10766" max="10766" width="8.85546875" style="35" customWidth="1"/>
    <col min="10767" max="10767" width="9.28515625" style="35" customWidth="1"/>
    <col min="10768" max="10770" width="7.85546875" style="35" bestFit="1" customWidth="1"/>
    <col min="10771" max="10771" width="7.42578125" style="35" customWidth="1"/>
    <col min="10772" max="10772" width="7.28515625" style="35" customWidth="1"/>
    <col min="10773" max="10773" width="8.42578125" style="35" customWidth="1"/>
    <col min="10774" max="10774" width="7.28515625" style="35" customWidth="1"/>
    <col min="10775" max="10775" width="7.42578125" style="35" customWidth="1"/>
    <col min="10776" max="10776" width="7" style="35" bestFit="1" customWidth="1"/>
    <col min="10777" max="10779" width="8.5703125" style="35" customWidth="1"/>
    <col min="10780" max="10780" width="7.85546875" style="35" bestFit="1" customWidth="1"/>
    <col min="10781" max="10781" width="8.28515625" style="35" customWidth="1"/>
    <col min="10782" max="10782" width="7.85546875" style="35" bestFit="1" customWidth="1"/>
    <col min="10783" max="10783" width="8.140625" style="35" customWidth="1"/>
    <col min="10784" max="10812" width="7.85546875" style="35" bestFit="1" customWidth="1"/>
    <col min="10813" max="10997" width="8.85546875" style="35"/>
    <col min="10998" max="10998" width="7.42578125" style="35" customWidth="1"/>
    <col min="10999" max="10999" width="51.140625" style="35" customWidth="1"/>
    <col min="11000" max="11000" width="9.140625" style="35" customWidth="1"/>
    <col min="11001" max="11001" width="14.85546875" style="35" customWidth="1"/>
    <col min="11002" max="11004" width="8.85546875" style="35" customWidth="1"/>
    <col min="11005" max="11005" width="12" style="35" customWidth="1"/>
    <col min="11006" max="11006" width="11.28515625" style="35" customWidth="1"/>
    <col min="11007" max="11007" width="8.85546875" style="35" customWidth="1"/>
    <col min="11008" max="11008" width="9.28515625" style="35" customWidth="1"/>
    <col min="11009" max="11009" width="8.140625" style="35" bestFit="1" customWidth="1"/>
    <col min="11010" max="11010" width="8.85546875" style="35" bestFit="1" customWidth="1"/>
    <col min="11011" max="11013" width="9.140625" style="35" bestFit="1" customWidth="1"/>
    <col min="11014" max="11014" width="8.85546875" style="35" bestFit="1" customWidth="1"/>
    <col min="11015" max="11018" width="8.140625" style="35" bestFit="1" customWidth="1"/>
    <col min="11019" max="11019" width="7.7109375" style="35" customWidth="1"/>
    <col min="11020" max="11020" width="9" style="35" customWidth="1"/>
    <col min="11021" max="11021" width="9.28515625" style="35" bestFit="1" customWidth="1"/>
    <col min="11022" max="11022" width="8.85546875" style="35" customWidth="1"/>
    <col min="11023" max="11023" width="9.28515625" style="35" customWidth="1"/>
    <col min="11024" max="11026" width="7.85546875" style="35" bestFit="1" customWidth="1"/>
    <col min="11027" max="11027" width="7.42578125" style="35" customWidth="1"/>
    <col min="11028" max="11028" width="7.28515625" style="35" customWidth="1"/>
    <col min="11029" max="11029" width="8.42578125" style="35" customWidth="1"/>
    <col min="11030" max="11030" width="7.28515625" style="35" customWidth="1"/>
    <col min="11031" max="11031" width="7.42578125" style="35" customWidth="1"/>
    <col min="11032" max="11032" width="7" style="35" bestFit="1" customWidth="1"/>
    <col min="11033" max="11035" width="8.5703125" style="35" customWidth="1"/>
    <col min="11036" max="11036" width="7.85546875" style="35" bestFit="1" customWidth="1"/>
    <col min="11037" max="11037" width="8.28515625" style="35" customWidth="1"/>
    <col min="11038" max="11038" width="7.85546875" style="35" bestFit="1" customWidth="1"/>
    <col min="11039" max="11039" width="8.140625" style="35" customWidth="1"/>
    <col min="11040" max="11068" width="7.85546875" style="35" bestFit="1" customWidth="1"/>
    <col min="11069" max="11253" width="8.85546875" style="35"/>
    <col min="11254" max="11254" width="7.42578125" style="35" customWidth="1"/>
    <col min="11255" max="11255" width="51.140625" style="35" customWidth="1"/>
    <col min="11256" max="11256" width="9.140625" style="35" customWidth="1"/>
    <col min="11257" max="11257" width="14.85546875" style="35" customWidth="1"/>
    <col min="11258" max="11260" width="8.85546875" style="35" customWidth="1"/>
    <col min="11261" max="11261" width="12" style="35" customWidth="1"/>
    <col min="11262" max="11262" width="11.28515625" style="35" customWidth="1"/>
    <col min="11263" max="11263" width="8.85546875" style="35" customWidth="1"/>
    <col min="11264" max="11264" width="9.28515625" style="35" customWidth="1"/>
    <col min="11265" max="11265" width="8.140625" style="35" bestFit="1" customWidth="1"/>
    <col min="11266" max="11266" width="8.85546875" style="35" bestFit="1" customWidth="1"/>
    <col min="11267" max="11269" width="9.140625" style="35" bestFit="1" customWidth="1"/>
    <col min="11270" max="11270" width="8.85546875" style="35" bestFit="1" customWidth="1"/>
    <col min="11271" max="11274" width="8.140625" style="35" bestFit="1" customWidth="1"/>
    <col min="11275" max="11275" width="7.7109375" style="35" customWidth="1"/>
    <col min="11276" max="11276" width="9" style="35" customWidth="1"/>
    <col min="11277" max="11277" width="9.28515625" style="35" bestFit="1" customWidth="1"/>
    <col min="11278" max="11278" width="8.85546875" style="35" customWidth="1"/>
    <col min="11279" max="11279" width="9.28515625" style="35" customWidth="1"/>
    <col min="11280" max="11282" width="7.85546875" style="35" bestFit="1" customWidth="1"/>
    <col min="11283" max="11283" width="7.42578125" style="35" customWidth="1"/>
    <col min="11284" max="11284" width="7.28515625" style="35" customWidth="1"/>
    <col min="11285" max="11285" width="8.42578125" style="35" customWidth="1"/>
    <col min="11286" max="11286" width="7.28515625" style="35" customWidth="1"/>
    <col min="11287" max="11287" width="7.42578125" style="35" customWidth="1"/>
    <col min="11288" max="11288" width="7" style="35" bestFit="1" customWidth="1"/>
    <col min="11289" max="11291" width="8.5703125" style="35" customWidth="1"/>
    <col min="11292" max="11292" width="7.85546875" style="35" bestFit="1" customWidth="1"/>
    <col min="11293" max="11293" width="8.28515625" style="35" customWidth="1"/>
    <col min="11294" max="11294" width="7.85546875" style="35" bestFit="1" customWidth="1"/>
    <col min="11295" max="11295" width="8.140625" style="35" customWidth="1"/>
    <col min="11296" max="11324" width="7.85546875" style="35" bestFit="1" customWidth="1"/>
    <col min="11325" max="11509" width="8.85546875" style="35"/>
    <col min="11510" max="11510" width="7.42578125" style="35" customWidth="1"/>
    <col min="11511" max="11511" width="51.140625" style="35" customWidth="1"/>
    <col min="11512" max="11512" width="9.140625" style="35" customWidth="1"/>
    <col min="11513" max="11513" width="14.85546875" style="35" customWidth="1"/>
    <col min="11514" max="11516" width="8.85546875" style="35" customWidth="1"/>
    <col min="11517" max="11517" width="12" style="35" customWidth="1"/>
    <col min="11518" max="11518" width="11.28515625" style="35" customWidth="1"/>
    <col min="11519" max="11519" width="8.85546875" style="35" customWidth="1"/>
    <col min="11520" max="11520" width="9.28515625" style="35" customWidth="1"/>
    <col min="11521" max="11521" width="8.140625" style="35" bestFit="1" customWidth="1"/>
    <col min="11522" max="11522" width="8.85546875" style="35" bestFit="1" customWidth="1"/>
    <col min="11523" max="11525" width="9.140625" style="35" bestFit="1" customWidth="1"/>
    <col min="11526" max="11526" width="8.85546875" style="35" bestFit="1" customWidth="1"/>
    <col min="11527" max="11530" width="8.140625" style="35" bestFit="1" customWidth="1"/>
    <col min="11531" max="11531" width="7.7109375" style="35" customWidth="1"/>
    <col min="11532" max="11532" width="9" style="35" customWidth="1"/>
    <col min="11533" max="11533" width="9.28515625" style="35" bestFit="1" customWidth="1"/>
    <col min="11534" max="11534" width="8.85546875" style="35" customWidth="1"/>
    <col min="11535" max="11535" width="9.28515625" style="35" customWidth="1"/>
    <col min="11536" max="11538" width="7.85546875" style="35" bestFit="1" customWidth="1"/>
    <col min="11539" max="11539" width="7.42578125" style="35" customWidth="1"/>
    <col min="11540" max="11540" width="7.28515625" style="35" customWidth="1"/>
    <col min="11541" max="11541" width="8.42578125" style="35" customWidth="1"/>
    <col min="11542" max="11542" width="7.28515625" style="35" customWidth="1"/>
    <col min="11543" max="11543" width="7.42578125" style="35" customWidth="1"/>
    <col min="11544" max="11544" width="7" style="35" bestFit="1" customWidth="1"/>
    <col min="11545" max="11547" width="8.5703125" style="35" customWidth="1"/>
    <col min="11548" max="11548" width="7.85546875" style="35" bestFit="1" customWidth="1"/>
    <col min="11549" max="11549" width="8.28515625" style="35" customWidth="1"/>
    <col min="11550" max="11550" width="7.85546875" style="35" bestFit="1" customWidth="1"/>
    <col min="11551" max="11551" width="8.140625" style="35" customWidth="1"/>
    <col min="11552" max="11580" width="7.85546875" style="35" bestFit="1" customWidth="1"/>
    <col min="11581" max="11765" width="8.85546875" style="35"/>
    <col min="11766" max="11766" width="7.42578125" style="35" customWidth="1"/>
    <col min="11767" max="11767" width="51.140625" style="35" customWidth="1"/>
    <col min="11768" max="11768" width="9.140625" style="35" customWidth="1"/>
    <col min="11769" max="11769" width="14.85546875" style="35" customWidth="1"/>
    <col min="11770" max="11772" width="8.85546875" style="35" customWidth="1"/>
    <col min="11773" max="11773" width="12" style="35" customWidth="1"/>
    <col min="11774" max="11774" width="11.28515625" style="35" customWidth="1"/>
    <col min="11775" max="11775" width="8.85546875" style="35" customWidth="1"/>
    <col min="11776" max="11776" width="9.28515625" style="35" customWidth="1"/>
    <col min="11777" max="11777" width="8.140625" style="35" bestFit="1" customWidth="1"/>
    <col min="11778" max="11778" width="8.85546875" style="35" bestFit="1" customWidth="1"/>
    <col min="11779" max="11781" width="9.140625" style="35" bestFit="1" customWidth="1"/>
    <col min="11782" max="11782" width="8.85546875" style="35" bestFit="1" customWidth="1"/>
    <col min="11783" max="11786" width="8.140625" style="35" bestFit="1" customWidth="1"/>
    <col min="11787" max="11787" width="7.7109375" style="35" customWidth="1"/>
    <col min="11788" max="11788" width="9" style="35" customWidth="1"/>
    <col min="11789" max="11789" width="9.28515625" style="35" bestFit="1" customWidth="1"/>
    <col min="11790" max="11790" width="8.85546875" style="35" customWidth="1"/>
    <col min="11791" max="11791" width="9.28515625" style="35" customWidth="1"/>
    <col min="11792" max="11794" width="7.85546875" style="35" bestFit="1" customWidth="1"/>
    <col min="11795" max="11795" width="7.42578125" style="35" customWidth="1"/>
    <col min="11796" max="11796" width="7.28515625" style="35" customWidth="1"/>
    <col min="11797" max="11797" width="8.42578125" style="35" customWidth="1"/>
    <col min="11798" max="11798" width="7.28515625" style="35" customWidth="1"/>
    <col min="11799" max="11799" width="7.42578125" style="35" customWidth="1"/>
    <col min="11800" max="11800" width="7" style="35" bestFit="1" customWidth="1"/>
    <col min="11801" max="11803" width="8.5703125" style="35" customWidth="1"/>
    <col min="11804" max="11804" width="7.85546875" style="35" bestFit="1" customWidth="1"/>
    <col min="11805" max="11805" width="8.28515625" style="35" customWidth="1"/>
    <col min="11806" max="11806" width="7.85546875" style="35" bestFit="1" customWidth="1"/>
    <col min="11807" max="11807" width="8.140625" style="35" customWidth="1"/>
    <col min="11808" max="11836" width="7.85546875" style="35" bestFit="1" customWidth="1"/>
    <col min="11837" max="12021" width="8.85546875" style="35"/>
    <col min="12022" max="12022" width="7.42578125" style="35" customWidth="1"/>
    <col min="12023" max="12023" width="51.140625" style="35" customWidth="1"/>
    <col min="12024" max="12024" width="9.140625" style="35" customWidth="1"/>
    <col min="12025" max="12025" width="14.85546875" style="35" customWidth="1"/>
    <col min="12026" max="12028" width="8.85546875" style="35" customWidth="1"/>
    <col min="12029" max="12029" width="12" style="35" customWidth="1"/>
    <col min="12030" max="12030" width="11.28515625" style="35" customWidth="1"/>
    <col min="12031" max="12031" width="8.85546875" style="35" customWidth="1"/>
    <col min="12032" max="12032" width="9.28515625" style="35" customWidth="1"/>
    <col min="12033" max="12033" width="8.140625" style="35" bestFit="1" customWidth="1"/>
    <col min="12034" max="12034" width="8.85546875" style="35" bestFit="1" customWidth="1"/>
    <col min="12035" max="12037" width="9.140625" style="35" bestFit="1" customWidth="1"/>
    <col min="12038" max="12038" width="8.85546875" style="35" bestFit="1" customWidth="1"/>
    <col min="12039" max="12042" width="8.140625" style="35" bestFit="1" customWidth="1"/>
    <col min="12043" max="12043" width="7.7109375" style="35" customWidth="1"/>
    <col min="12044" max="12044" width="9" style="35" customWidth="1"/>
    <col min="12045" max="12045" width="9.28515625" style="35" bestFit="1" customWidth="1"/>
    <col min="12046" max="12046" width="8.85546875" style="35" customWidth="1"/>
    <col min="12047" max="12047" width="9.28515625" style="35" customWidth="1"/>
    <col min="12048" max="12050" width="7.85546875" style="35" bestFit="1" customWidth="1"/>
    <col min="12051" max="12051" width="7.42578125" style="35" customWidth="1"/>
    <col min="12052" max="12052" width="7.28515625" style="35" customWidth="1"/>
    <col min="12053" max="12053" width="8.42578125" style="35" customWidth="1"/>
    <col min="12054" max="12054" width="7.28515625" style="35" customWidth="1"/>
    <col min="12055" max="12055" width="7.42578125" style="35" customWidth="1"/>
    <col min="12056" max="12056" width="7" style="35" bestFit="1" customWidth="1"/>
    <col min="12057" max="12059" width="8.5703125" style="35" customWidth="1"/>
    <col min="12060" max="12060" width="7.85546875" style="35" bestFit="1" customWidth="1"/>
    <col min="12061" max="12061" width="8.28515625" style="35" customWidth="1"/>
    <col min="12062" max="12062" width="7.85546875" style="35" bestFit="1" customWidth="1"/>
    <col min="12063" max="12063" width="8.140625" style="35" customWidth="1"/>
    <col min="12064" max="12092" width="7.85546875" style="35" bestFit="1" customWidth="1"/>
    <col min="12093" max="12277" width="8.85546875" style="35"/>
    <col min="12278" max="12278" width="7.42578125" style="35" customWidth="1"/>
    <col min="12279" max="12279" width="51.140625" style="35" customWidth="1"/>
    <col min="12280" max="12280" width="9.140625" style="35" customWidth="1"/>
    <col min="12281" max="12281" width="14.85546875" style="35" customWidth="1"/>
    <col min="12282" max="12284" width="8.85546875" style="35" customWidth="1"/>
    <col min="12285" max="12285" width="12" style="35" customWidth="1"/>
    <col min="12286" max="12286" width="11.28515625" style="35" customWidth="1"/>
    <col min="12287" max="12287" width="8.85546875" style="35" customWidth="1"/>
    <col min="12288" max="12288" width="9.28515625" style="35" customWidth="1"/>
    <col min="12289" max="12289" width="8.140625" style="35" bestFit="1" customWidth="1"/>
    <col min="12290" max="12290" width="8.85546875" style="35" bestFit="1" customWidth="1"/>
    <col min="12291" max="12293" width="9.140625" style="35" bestFit="1" customWidth="1"/>
    <col min="12294" max="12294" width="8.85546875" style="35" bestFit="1" customWidth="1"/>
    <col min="12295" max="12298" width="8.140625" style="35" bestFit="1" customWidth="1"/>
    <col min="12299" max="12299" width="7.7109375" style="35" customWidth="1"/>
    <col min="12300" max="12300" width="9" style="35" customWidth="1"/>
    <col min="12301" max="12301" width="9.28515625" style="35" bestFit="1" customWidth="1"/>
    <col min="12302" max="12302" width="8.85546875" style="35" customWidth="1"/>
    <col min="12303" max="12303" width="9.28515625" style="35" customWidth="1"/>
    <col min="12304" max="12306" width="7.85546875" style="35" bestFit="1" customWidth="1"/>
    <col min="12307" max="12307" width="7.42578125" style="35" customWidth="1"/>
    <col min="12308" max="12308" width="7.28515625" style="35" customWidth="1"/>
    <col min="12309" max="12309" width="8.42578125" style="35" customWidth="1"/>
    <col min="12310" max="12310" width="7.28515625" style="35" customWidth="1"/>
    <col min="12311" max="12311" width="7.42578125" style="35" customWidth="1"/>
    <col min="12312" max="12312" width="7" style="35" bestFit="1" customWidth="1"/>
    <col min="12313" max="12315" width="8.5703125" style="35" customWidth="1"/>
    <col min="12316" max="12316" width="7.85546875" style="35" bestFit="1" customWidth="1"/>
    <col min="12317" max="12317" width="8.28515625" style="35" customWidth="1"/>
    <col min="12318" max="12318" width="7.85546875" style="35" bestFit="1" customWidth="1"/>
    <col min="12319" max="12319" width="8.140625" style="35" customWidth="1"/>
    <col min="12320" max="12348" width="7.85546875" style="35" bestFit="1" customWidth="1"/>
    <col min="12349" max="12533" width="8.85546875" style="35"/>
    <col min="12534" max="12534" width="7.42578125" style="35" customWidth="1"/>
    <col min="12535" max="12535" width="51.140625" style="35" customWidth="1"/>
    <col min="12536" max="12536" width="9.140625" style="35" customWidth="1"/>
    <col min="12537" max="12537" width="14.85546875" style="35" customWidth="1"/>
    <col min="12538" max="12540" width="8.85546875" style="35" customWidth="1"/>
    <col min="12541" max="12541" width="12" style="35" customWidth="1"/>
    <col min="12542" max="12542" width="11.28515625" style="35" customWidth="1"/>
    <col min="12543" max="12543" width="8.85546875" style="35" customWidth="1"/>
    <col min="12544" max="12544" width="9.28515625" style="35" customWidth="1"/>
    <col min="12545" max="12545" width="8.140625" style="35" bestFit="1" customWidth="1"/>
    <col min="12546" max="12546" width="8.85546875" style="35" bestFit="1" customWidth="1"/>
    <col min="12547" max="12549" width="9.140625" style="35" bestFit="1" customWidth="1"/>
    <col min="12550" max="12550" width="8.85546875" style="35" bestFit="1" customWidth="1"/>
    <col min="12551" max="12554" width="8.140625" style="35" bestFit="1" customWidth="1"/>
    <col min="12555" max="12555" width="7.7109375" style="35" customWidth="1"/>
    <col min="12556" max="12556" width="9" style="35" customWidth="1"/>
    <col min="12557" max="12557" width="9.28515625" style="35" bestFit="1" customWidth="1"/>
    <col min="12558" max="12558" width="8.85546875" style="35" customWidth="1"/>
    <col min="12559" max="12559" width="9.28515625" style="35" customWidth="1"/>
    <col min="12560" max="12562" width="7.85546875" style="35" bestFit="1" customWidth="1"/>
    <col min="12563" max="12563" width="7.42578125" style="35" customWidth="1"/>
    <col min="12564" max="12564" width="7.28515625" style="35" customWidth="1"/>
    <col min="12565" max="12565" width="8.42578125" style="35" customWidth="1"/>
    <col min="12566" max="12566" width="7.28515625" style="35" customWidth="1"/>
    <col min="12567" max="12567" width="7.42578125" style="35" customWidth="1"/>
    <col min="12568" max="12568" width="7" style="35" bestFit="1" customWidth="1"/>
    <col min="12569" max="12571" width="8.5703125" style="35" customWidth="1"/>
    <col min="12572" max="12572" width="7.85546875" style="35" bestFit="1" customWidth="1"/>
    <col min="12573" max="12573" width="8.28515625" style="35" customWidth="1"/>
    <col min="12574" max="12574" width="7.85546875" style="35" bestFit="1" customWidth="1"/>
    <col min="12575" max="12575" width="8.140625" style="35" customWidth="1"/>
    <col min="12576" max="12604" width="7.85546875" style="35" bestFit="1" customWidth="1"/>
    <col min="12605" max="12789" width="8.85546875" style="35"/>
    <col min="12790" max="12790" width="7.42578125" style="35" customWidth="1"/>
    <col min="12791" max="12791" width="51.140625" style="35" customWidth="1"/>
    <col min="12792" max="12792" width="9.140625" style="35" customWidth="1"/>
    <col min="12793" max="12793" width="14.85546875" style="35" customWidth="1"/>
    <col min="12794" max="12796" width="8.85546875" style="35" customWidth="1"/>
    <col min="12797" max="12797" width="12" style="35" customWidth="1"/>
    <col min="12798" max="12798" width="11.28515625" style="35" customWidth="1"/>
    <col min="12799" max="12799" width="8.85546875" style="35" customWidth="1"/>
    <col min="12800" max="12800" width="9.28515625" style="35" customWidth="1"/>
    <col min="12801" max="12801" width="8.140625" style="35" bestFit="1" customWidth="1"/>
    <col min="12802" max="12802" width="8.85546875" style="35" bestFit="1" customWidth="1"/>
    <col min="12803" max="12805" width="9.140625" style="35" bestFit="1" customWidth="1"/>
    <col min="12806" max="12806" width="8.85546875" style="35" bestFit="1" customWidth="1"/>
    <col min="12807" max="12810" width="8.140625" style="35" bestFit="1" customWidth="1"/>
    <col min="12811" max="12811" width="7.7109375" style="35" customWidth="1"/>
    <col min="12812" max="12812" width="9" style="35" customWidth="1"/>
    <col min="12813" max="12813" width="9.28515625" style="35" bestFit="1" customWidth="1"/>
    <col min="12814" max="12814" width="8.85546875" style="35" customWidth="1"/>
    <col min="12815" max="12815" width="9.28515625" style="35" customWidth="1"/>
    <col min="12816" max="12818" width="7.85546875" style="35" bestFit="1" customWidth="1"/>
    <col min="12819" max="12819" width="7.42578125" style="35" customWidth="1"/>
    <col min="12820" max="12820" width="7.28515625" style="35" customWidth="1"/>
    <col min="12821" max="12821" width="8.42578125" style="35" customWidth="1"/>
    <col min="12822" max="12822" width="7.28515625" style="35" customWidth="1"/>
    <col min="12823" max="12823" width="7.42578125" style="35" customWidth="1"/>
    <col min="12824" max="12824" width="7" style="35" bestFit="1" customWidth="1"/>
    <col min="12825" max="12827" width="8.5703125" style="35" customWidth="1"/>
    <col min="12828" max="12828" width="7.85546875" style="35" bestFit="1" customWidth="1"/>
    <col min="12829" max="12829" width="8.28515625" style="35" customWidth="1"/>
    <col min="12830" max="12830" width="7.85546875" style="35" bestFit="1" customWidth="1"/>
    <col min="12831" max="12831" width="8.140625" style="35" customWidth="1"/>
    <col min="12832" max="12860" width="7.85546875" style="35" bestFit="1" customWidth="1"/>
    <col min="12861" max="13045" width="8.85546875" style="35"/>
    <col min="13046" max="13046" width="7.42578125" style="35" customWidth="1"/>
    <col min="13047" max="13047" width="51.140625" style="35" customWidth="1"/>
    <col min="13048" max="13048" width="9.140625" style="35" customWidth="1"/>
    <col min="13049" max="13049" width="14.85546875" style="35" customWidth="1"/>
    <col min="13050" max="13052" width="8.85546875" style="35" customWidth="1"/>
    <col min="13053" max="13053" width="12" style="35" customWidth="1"/>
    <col min="13054" max="13054" width="11.28515625" style="35" customWidth="1"/>
    <col min="13055" max="13055" width="8.85546875" style="35" customWidth="1"/>
    <col min="13056" max="13056" width="9.28515625" style="35" customWidth="1"/>
    <col min="13057" max="13057" width="8.140625" style="35" bestFit="1" customWidth="1"/>
    <col min="13058" max="13058" width="8.85546875" style="35" bestFit="1" customWidth="1"/>
    <col min="13059" max="13061" width="9.140625" style="35" bestFit="1" customWidth="1"/>
    <col min="13062" max="13062" width="8.85546875" style="35" bestFit="1" customWidth="1"/>
    <col min="13063" max="13066" width="8.140625" style="35" bestFit="1" customWidth="1"/>
    <col min="13067" max="13067" width="7.7109375" style="35" customWidth="1"/>
    <col min="13068" max="13068" width="9" style="35" customWidth="1"/>
    <col min="13069" max="13069" width="9.28515625" style="35" bestFit="1" customWidth="1"/>
    <col min="13070" max="13070" width="8.85546875" style="35" customWidth="1"/>
    <col min="13071" max="13071" width="9.28515625" style="35" customWidth="1"/>
    <col min="13072" max="13074" width="7.85546875" style="35" bestFit="1" customWidth="1"/>
    <col min="13075" max="13075" width="7.42578125" style="35" customWidth="1"/>
    <col min="13076" max="13076" width="7.28515625" style="35" customWidth="1"/>
    <col min="13077" max="13077" width="8.42578125" style="35" customWidth="1"/>
    <col min="13078" max="13078" width="7.28515625" style="35" customWidth="1"/>
    <col min="13079" max="13079" width="7.42578125" style="35" customWidth="1"/>
    <col min="13080" max="13080" width="7" style="35" bestFit="1" customWidth="1"/>
    <col min="13081" max="13083" width="8.5703125" style="35" customWidth="1"/>
    <col min="13084" max="13084" width="7.85546875" style="35" bestFit="1" customWidth="1"/>
    <col min="13085" max="13085" width="8.28515625" style="35" customWidth="1"/>
    <col min="13086" max="13086" width="7.85546875" style="35" bestFit="1" customWidth="1"/>
    <col min="13087" max="13087" width="8.140625" style="35" customWidth="1"/>
    <col min="13088" max="13116" width="7.85546875" style="35" bestFit="1" customWidth="1"/>
    <col min="13117" max="13301" width="8.85546875" style="35"/>
    <col min="13302" max="13302" width="7.42578125" style="35" customWidth="1"/>
    <col min="13303" max="13303" width="51.140625" style="35" customWidth="1"/>
    <col min="13304" max="13304" width="9.140625" style="35" customWidth="1"/>
    <col min="13305" max="13305" width="14.85546875" style="35" customWidth="1"/>
    <col min="13306" max="13308" width="8.85546875" style="35" customWidth="1"/>
    <col min="13309" max="13309" width="12" style="35" customWidth="1"/>
    <col min="13310" max="13310" width="11.28515625" style="35" customWidth="1"/>
    <col min="13311" max="13311" width="8.85546875" style="35" customWidth="1"/>
    <col min="13312" max="13312" width="9.28515625" style="35" customWidth="1"/>
    <col min="13313" max="13313" width="8.140625" style="35" bestFit="1" customWidth="1"/>
    <col min="13314" max="13314" width="8.85546875" style="35" bestFit="1" customWidth="1"/>
    <col min="13315" max="13317" width="9.140625" style="35" bestFit="1" customWidth="1"/>
    <col min="13318" max="13318" width="8.85546875" style="35" bestFit="1" customWidth="1"/>
    <col min="13319" max="13322" width="8.140625" style="35" bestFit="1" customWidth="1"/>
    <col min="13323" max="13323" width="7.7109375" style="35" customWidth="1"/>
    <col min="13324" max="13324" width="9" style="35" customWidth="1"/>
    <col min="13325" max="13325" width="9.28515625" style="35" bestFit="1" customWidth="1"/>
    <col min="13326" max="13326" width="8.85546875" style="35" customWidth="1"/>
    <col min="13327" max="13327" width="9.28515625" style="35" customWidth="1"/>
    <col min="13328" max="13330" width="7.85546875" style="35" bestFit="1" customWidth="1"/>
    <col min="13331" max="13331" width="7.42578125" style="35" customWidth="1"/>
    <col min="13332" max="13332" width="7.28515625" style="35" customWidth="1"/>
    <col min="13333" max="13333" width="8.42578125" style="35" customWidth="1"/>
    <col min="13334" max="13334" width="7.28515625" style="35" customWidth="1"/>
    <col min="13335" max="13335" width="7.42578125" style="35" customWidth="1"/>
    <col min="13336" max="13336" width="7" style="35" bestFit="1" customWidth="1"/>
    <col min="13337" max="13339" width="8.5703125" style="35" customWidth="1"/>
    <col min="13340" max="13340" width="7.85546875" style="35" bestFit="1" customWidth="1"/>
    <col min="13341" max="13341" width="8.28515625" style="35" customWidth="1"/>
    <col min="13342" max="13342" width="7.85546875" style="35" bestFit="1" customWidth="1"/>
    <col min="13343" max="13343" width="8.140625" style="35" customWidth="1"/>
    <col min="13344" max="13372" width="7.85546875" style="35" bestFit="1" customWidth="1"/>
    <col min="13373" max="13557" width="8.85546875" style="35"/>
    <col min="13558" max="13558" width="7.42578125" style="35" customWidth="1"/>
    <col min="13559" max="13559" width="51.140625" style="35" customWidth="1"/>
    <col min="13560" max="13560" width="9.140625" style="35" customWidth="1"/>
    <col min="13561" max="13561" width="14.85546875" style="35" customWidth="1"/>
    <col min="13562" max="13564" width="8.85546875" style="35" customWidth="1"/>
    <col min="13565" max="13565" width="12" style="35" customWidth="1"/>
    <col min="13566" max="13566" width="11.28515625" style="35" customWidth="1"/>
    <col min="13567" max="13567" width="8.85546875" style="35" customWidth="1"/>
    <col min="13568" max="13568" width="9.28515625" style="35" customWidth="1"/>
    <col min="13569" max="13569" width="8.140625" style="35" bestFit="1" customWidth="1"/>
    <col min="13570" max="13570" width="8.85546875" style="35" bestFit="1" customWidth="1"/>
    <col min="13571" max="13573" width="9.140625" style="35" bestFit="1" customWidth="1"/>
    <col min="13574" max="13574" width="8.85546875" style="35" bestFit="1" customWidth="1"/>
    <col min="13575" max="13578" width="8.140625" style="35" bestFit="1" customWidth="1"/>
    <col min="13579" max="13579" width="7.7109375" style="35" customWidth="1"/>
    <col min="13580" max="13580" width="9" style="35" customWidth="1"/>
    <col min="13581" max="13581" width="9.28515625" style="35" bestFit="1" customWidth="1"/>
    <col min="13582" max="13582" width="8.85546875" style="35" customWidth="1"/>
    <col min="13583" max="13583" width="9.28515625" style="35" customWidth="1"/>
    <col min="13584" max="13586" width="7.85546875" style="35" bestFit="1" customWidth="1"/>
    <col min="13587" max="13587" width="7.42578125" style="35" customWidth="1"/>
    <col min="13588" max="13588" width="7.28515625" style="35" customWidth="1"/>
    <col min="13589" max="13589" width="8.42578125" style="35" customWidth="1"/>
    <col min="13590" max="13590" width="7.28515625" style="35" customWidth="1"/>
    <col min="13591" max="13591" width="7.42578125" style="35" customWidth="1"/>
    <col min="13592" max="13592" width="7" style="35" bestFit="1" customWidth="1"/>
    <col min="13593" max="13595" width="8.5703125" style="35" customWidth="1"/>
    <col min="13596" max="13596" width="7.85546875" style="35" bestFit="1" customWidth="1"/>
    <col min="13597" max="13597" width="8.28515625" style="35" customWidth="1"/>
    <col min="13598" max="13598" width="7.85546875" style="35" bestFit="1" customWidth="1"/>
    <col min="13599" max="13599" width="8.140625" style="35" customWidth="1"/>
    <col min="13600" max="13628" width="7.85546875" style="35" bestFit="1" customWidth="1"/>
    <col min="13629" max="13813" width="8.85546875" style="35"/>
    <col min="13814" max="13814" width="7.42578125" style="35" customWidth="1"/>
    <col min="13815" max="13815" width="51.140625" style="35" customWidth="1"/>
    <col min="13816" max="13816" width="9.140625" style="35" customWidth="1"/>
    <col min="13817" max="13817" width="14.85546875" style="35" customWidth="1"/>
    <col min="13818" max="13820" width="8.85546875" style="35" customWidth="1"/>
    <col min="13821" max="13821" width="12" style="35" customWidth="1"/>
    <col min="13822" max="13822" width="11.28515625" style="35" customWidth="1"/>
    <col min="13823" max="13823" width="8.85546875" style="35" customWidth="1"/>
    <col min="13824" max="13824" width="9.28515625" style="35" customWidth="1"/>
    <col min="13825" max="13825" width="8.140625" style="35" bestFit="1" customWidth="1"/>
    <col min="13826" max="13826" width="8.85546875" style="35" bestFit="1" customWidth="1"/>
    <col min="13827" max="13829" width="9.140625" style="35" bestFit="1" customWidth="1"/>
    <col min="13830" max="13830" width="8.85546875" style="35" bestFit="1" customWidth="1"/>
    <col min="13831" max="13834" width="8.140625" style="35" bestFit="1" customWidth="1"/>
    <col min="13835" max="13835" width="7.7109375" style="35" customWidth="1"/>
    <col min="13836" max="13836" width="9" style="35" customWidth="1"/>
    <col min="13837" max="13837" width="9.28515625" style="35" bestFit="1" customWidth="1"/>
    <col min="13838" max="13838" width="8.85546875" style="35" customWidth="1"/>
    <col min="13839" max="13839" width="9.28515625" style="35" customWidth="1"/>
    <col min="13840" max="13842" width="7.85546875" style="35" bestFit="1" customWidth="1"/>
    <col min="13843" max="13843" width="7.42578125" style="35" customWidth="1"/>
    <col min="13844" max="13844" width="7.28515625" style="35" customWidth="1"/>
    <col min="13845" max="13845" width="8.42578125" style="35" customWidth="1"/>
    <col min="13846" max="13846" width="7.28515625" style="35" customWidth="1"/>
    <col min="13847" max="13847" width="7.42578125" style="35" customWidth="1"/>
    <col min="13848" max="13848" width="7" style="35" bestFit="1" customWidth="1"/>
    <col min="13849" max="13851" width="8.5703125" style="35" customWidth="1"/>
    <col min="13852" max="13852" width="7.85546875" style="35" bestFit="1" customWidth="1"/>
    <col min="13853" max="13853" width="8.28515625" style="35" customWidth="1"/>
    <col min="13854" max="13854" width="7.85546875" style="35" bestFit="1" customWidth="1"/>
    <col min="13855" max="13855" width="8.140625" style="35" customWidth="1"/>
    <col min="13856" max="13884" width="7.85546875" style="35" bestFit="1" customWidth="1"/>
    <col min="13885" max="14069" width="8.85546875" style="35"/>
    <col min="14070" max="14070" width="7.42578125" style="35" customWidth="1"/>
    <col min="14071" max="14071" width="51.140625" style="35" customWidth="1"/>
    <col min="14072" max="14072" width="9.140625" style="35" customWidth="1"/>
    <col min="14073" max="14073" width="14.85546875" style="35" customWidth="1"/>
    <col min="14074" max="14076" width="8.85546875" style="35" customWidth="1"/>
    <col min="14077" max="14077" width="12" style="35" customWidth="1"/>
    <col min="14078" max="14078" width="11.28515625" style="35" customWidth="1"/>
    <col min="14079" max="14079" width="8.85546875" style="35" customWidth="1"/>
    <col min="14080" max="14080" width="9.28515625" style="35" customWidth="1"/>
    <col min="14081" max="14081" width="8.140625" style="35" bestFit="1" customWidth="1"/>
    <col min="14082" max="14082" width="8.85546875" style="35" bestFit="1" customWidth="1"/>
    <col min="14083" max="14085" width="9.140625" style="35" bestFit="1" customWidth="1"/>
    <col min="14086" max="14086" width="8.85546875" style="35" bestFit="1" customWidth="1"/>
    <col min="14087" max="14090" width="8.140625" style="35" bestFit="1" customWidth="1"/>
    <col min="14091" max="14091" width="7.7109375" style="35" customWidth="1"/>
    <col min="14092" max="14092" width="9" style="35" customWidth="1"/>
    <col min="14093" max="14093" width="9.28515625" style="35" bestFit="1" customWidth="1"/>
    <col min="14094" max="14094" width="8.85546875" style="35" customWidth="1"/>
    <col min="14095" max="14095" width="9.28515625" style="35" customWidth="1"/>
    <col min="14096" max="14098" width="7.85546875" style="35" bestFit="1" customWidth="1"/>
    <col min="14099" max="14099" width="7.42578125" style="35" customWidth="1"/>
    <col min="14100" max="14100" width="7.28515625" style="35" customWidth="1"/>
    <col min="14101" max="14101" width="8.42578125" style="35" customWidth="1"/>
    <col min="14102" max="14102" width="7.28515625" style="35" customWidth="1"/>
    <col min="14103" max="14103" width="7.42578125" style="35" customWidth="1"/>
    <col min="14104" max="14104" width="7" style="35" bestFit="1" customWidth="1"/>
    <col min="14105" max="14107" width="8.5703125" style="35" customWidth="1"/>
    <col min="14108" max="14108" width="7.85546875" style="35" bestFit="1" customWidth="1"/>
    <col min="14109" max="14109" width="8.28515625" style="35" customWidth="1"/>
    <col min="14110" max="14110" width="7.85546875" style="35" bestFit="1" customWidth="1"/>
    <col min="14111" max="14111" width="8.140625" style="35" customWidth="1"/>
    <col min="14112" max="14140" width="7.85546875" style="35" bestFit="1" customWidth="1"/>
    <col min="14141" max="14325" width="8.85546875" style="35"/>
    <col min="14326" max="14326" width="7.42578125" style="35" customWidth="1"/>
    <col min="14327" max="14327" width="51.140625" style="35" customWidth="1"/>
    <col min="14328" max="14328" width="9.140625" style="35" customWidth="1"/>
    <col min="14329" max="14329" width="14.85546875" style="35" customWidth="1"/>
    <col min="14330" max="14332" width="8.85546875" style="35" customWidth="1"/>
    <col min="14333" max="14333" width="12" style="35" customWidth="1"/>
    <col min="14334" max="14334" width="11.28515625" style="35" customWidth="1"/>
    <col min="14335" max="14335" width="8.85546875" style="35" customWidth="1"/>
    <col min="14336" max="14336" width="9.28515625" style="35" customWidth="1"/>
    <col min="14337" max="14337" width="8.140625" style="35" bestFit="1" customWidth="1"/>
    <col min="14338" max="14338" width="8.85546875" style="35" bestFit="1" customWidth="1"/>
    <col min="14339" max="14341" width="9.140625" style="35" bestFit="1" customWidth="1"/>
    <col min="14342" max="14342" width="8.85546875" style="35" bestFit="1" customWidth="1"/>
    <col min="14343" max="14346" width="8.140625" style="35" bestFit="1" customWidth="1"/>
    <col min="14347" max="14347" width="7.7109375" style="35" customWidth="1"/>
    <col min="14348" max="14348" width="9" style="35" customWidth="1"/>
    <col min="14349" max="14349" width="9.28515625" style="35" bestFit="1" customWidth="1"/>
    <col min="14350" max="14350" width="8.85546875" style="35" customWidth="1"/>
    <col min="14351" max="14351" width="9.28515625" style="35" customWidth="1"/>
    <col min="14352" max="14354" width="7.85546875" style="35" bestFit="1" customWidth="1"/>
    <col min="14355" max="14355" width="7.42578125" style="35" customWidth="1"/>
    <col min="14356" max="14356" width="7.28515625" style="35" customWidth="1"/>
    <col min="14357" max="14357" width="8.42578125" style="35" customWidth="1"/>
    <col min="14358" max="14358" width="7.28515625" style="35" customWidth="1"/>
    <col min="14359" max="14359" width="7.42578125" style="35" customWidth="1"/>
    <col min="14360" max="14360" width="7" style="35" bestFit="1" customWidth="1"/>
    <col min="14361" max="14363" width="8.5703125" style="35" customWidth="1"/>
    <col min="14364" max="14364" width="7.85546875" style="35" bestFit="1" customWidth="1"/>
    <col min="14365" max="14365" width="8.28515625" style="35" customWidth="1"/>
    <col min="14366" max="14366" width="7.85546875" style="35" bestFit="1" customWidth="1"/>
    <col min="14367" max="14367" width="8.140625" style="35" customWidth="1"/>
    <col min="14368" max="14396" width="7.85546875" style="35" bestFit="1" customWidth="1"/>
    <col min="14397" max="14581" width="8.85546875" style="35"/>
    <col min="14582" max="14582" width="7.42578125" style="35" customWidth="1"/>
    <col min="14583" max="14583" width="51.140625" style="35" customWidth="1"/>
    <col min="14584" max="14584" width="9.140625" style="35" customWidth="1"/>
    <col min="14585" max="14585" width="14.85546875" style="35" customWidth="1"/>
    <col min="14586" max="14588" width="8.85546875" style="35" customWidth="1"/>
    <col min="14589" max="14589" width="12" style="35" customWidth="1"/>
    <col min="14590" max="14590" width="11.28515625" style="35" customWidth="1"/>
    <col min="14591" max="14591" width="8.85546875" style="35" customWidth="1"/>
    <col min="14592" max="14592" width="9.28515625" style="35" customWidth="1"/>
    <col min="14593" max="14593" width="8.140625" style="35" bestFit="1" customWidth="1"/>
    <col min="14594" max="14594" width="8.85546875" style="35" bestFit="1" customWidth="1"/>
    <col min="14595" max="14597" width="9.140625" style="35" bestFit="1" customWidth="1"/>
    <col min="14598" max="14598" width="8.85546875" style="35" bestFit="1" customWidth="1"/>
    <col min="14599" max="14602" width="8.140625" style="35" bestFit="1" customWidth="1"/>
    <col min="14603" max="14603" width="7.7109375" style="35" customWidth="1"/>
    <col min="14604" max="14604" width="9" style="35" customWidth="1"/>
    <col min="14605" max="14605" width="9.28515625" style="35" bestFit="1" customWidth="1"/>
    <col min="14606" max="14606" width="8.85546875" style="35" customWidth="1"/>
    <col min="14607" max="14607" width="9.28515625" style="35" customWidth="1"/>
    <col min="14608" max="14610" width="7.85546875" style="35" bestFit="1" customWidth="1"/>
    <col min="14611" max="14611" width="7.42578125" style="35" customWidth="1"/>
    <col min="14612" max="14612" width="7.28515625" style="35" customWidth="1"/>
    <col min="14613" max="14613" width="8.42578125" style="35" customWidth="1"/>
    <col min="14614" max="14614" width="7.28515625" style="35" customWidth="1"/>
    <col min="14615" max="14615" width="7.42578125" style="35" customWidth="1"/>
    <col min="14616" max="14616" width="7" style="35" bestFit="1" customWidth="1"/>
    <col min="14617" max="14619" width="8.5703125" style="35" customWidth="1"/>
    <col min="14620" max="14620" width="7.85546875" style="35" bestFit="1" customWidth="1"/>
    <col min="14621" max="14621" width="8.28515625" style="35" customWidth="1"/>
    <col min="14622" max="14622" width="7.85546875" style="35" bestFit="1" customWidth="1"/>
    <col min="14623" max="14623" width="8.140625" style="35" customWidth="1"/>
    <col min="14624" max="14652" width="7.85546875" style="35" bestFit="1" customWidth="1"/>
    <col min="14653" max="14837" width="8.85546875" style="35"/>
    <col min="14838" max="14838" width="7.42578125" style="35" customWidth="1"/>
    <col min="14839" max="14839" width="51.140625" style="35" customWidth="1"/>
    <col min="14840" max="14840" width="9.140625" style="35" customWidth="1"/>
    <col min="14841" max="14841" width="14.85546875" style="35" customWidth="1"/>
    <col min="14842" max="14844" width="8.85546875" style="35" customWidth="1"/>
    <col min="14845" max="14845" width="12" style="35" customWidth="1"/>
    <col min="14846" max="14846" width="11.28515625" style="35" customWidth="1"/>
    <col min="14847" max="14847" width="8.85546875" style="35" customWidth="1"/>
    <col min="14848" max="14848" width="9.28515625" style="35" customWidth="1"/>
    <col min="14849" max="14849" width="8.140625" style="35" bestFit="1" customWidth="1"/>
    <col min="14850" max="14850" width="8.85546875" style="35" bestFit="1" customWidth="1"/>
    <col min="14851" max="14853" width="9.140625" style="35" bestFit="1" customWidth="1"/>
    <col min="14854" max="14854" width="8.85546875" style="35" bestFit="1" customWidth="1"/>
    <col min="14855" max="14858" width="8.140625" style="35" bestFit="1" customWidth="1"/>
    <col min="14859" max="14859" width="7.7109375" style="35" customWidth="1"/>
    <col min="14860" max="14860" width="9" style="35" customWidth="1"/>
    <col min="14861" max="14861" width="9.28515625" style="35" bestFit="1" customWidth="1"/>
    <col min="14862" max="14862" width="8.85546875" style="35" customWidth="1"/>
    <col min="14863" max="14863" width="9.28515625" style="35" customWidth="1"/>
    <col min="14864" max="14866" width="7.85546875" style="35" bestFit="1" customWidth="1"/>
    <col min="14867" max="14867" width="7.42578125" style="35" customWidth="1"/>
    <col min="14868" max="14868" width="7.28515625" style="35" customWidth="1"/>
    <col min="14869" max="14869" width="8.42578125" style="35" customWidth="1"/>
    <col min="14870" max="14870" width="7.28515625" style="35" customWidth="1"/>
    <col min="14871" max="14871" width="7.42578125" style="35" customWidth="1"/>
    <col min="14872" max="14872" width="7" style="35" bestFit="1" customWidth="1"/>
    <col min="14873" max="14875" width="8.5703125" style="35" customWidth="1"/>
    <col min="14876" max="14876" width="7.85546875" style="35" bestFit="1" customWidth="1"/>
    <col min="14877" max="14877" width="8.28515625" style="35" customWidth="1"/>
    <col min="14878" max="14878" width="7.85546875" style="35" bestFit="1" customWidth="1"/>
    <col min="14879" max="14879" width="8.140625" style="35" customWidth="1"/>
    <col min="14880" max="14908" width="7.85546875" style="35" bestFit="1" customWidth="1"/>
    <col min="14909" max="15093" width="8.85546875" style="35"/>
    <col min="15094" max="15094" width="7.42578125" style="35" customWidth="1"/>
    <col min="15095" max="15095" width="51.140625" style="35" customWidth="1"/>
    <col min="15096" max="15096" width="9.140625" style="35" customWidth="1"/>
    <col min="15097" max="15097" width="14.85546875" style="35" customWidth="1"/>
    <col min="15098" max="15100" width="8.85546875" style="35" customWidth="1"/>
    <col min="15101" max="15101" width="12" style="35" customWidth="1"/>
    <col min="15102" max="15102" width="11.28515625" style="35" customWidth="1"/>
    <col min="15103" max="15103" width="8.85546875" style="35" customWidth="1"/>
    <col min="15104" max="15104" width="9.28515625" style="35" customWidth="1"/>
    <col min="15105" max="15105" width="8.140625" style="35" bestFit="1" customWidth="1"/>
    <col min="15106" max="15106" width="8.85546875" style="35" bestFit="1" customWidth="1"/>
    <col min="15107" max="15109" width="9.140625" style="35" bestFit="1" customWidth="1"/>
    <col min="15110" max="15110" width="8.85546875" style="35" bestFit="1" customWidth="1"/>
    <col min="15111" max="15114" width="8.140625" style="35" bestFit="1" customWidth="1"/>
    <col min="15115" max="15115" width="7.7109375" style="35" customWidth="1"/>
    <col min="15116" max="15116" width="9" style="35" customWidth="1"/>
    <col min="15117" max="15117" width="9.28515625" style="35" bestFit="1" customWidth="1"/>
    <col min="15118" max="15118" width="8.85546875" style="35" customWidth="1"/>
    <col min="15119" max="15119" width="9.28515625" style="35" customWidth="1"/>
    <col min="15120" max="15122" width="7.85546875" style="35" bestFit="1" customWidth="1"/>
    <col min="15123" max="15123" width="7.42578125" style="35" customWidth="1"/>
    <col min="15124" max="15124" width="7.28515625" style="35" customWidth="1"/>
    <col min="15125" max="15125" width="8.42578125" style="35" customWidth="1"/>
    <col min="15126" max="15126" width="7.28515625" style="35" customWidth="1"/>
    <col min="15127" max="15127" width="7.42578125" style="35" customWidth="1"/>
    <col min="15128" max="15128" width="7" style="35" bestFit="1" customWidth="1"/>
    <col min="15129" max="15131" width="8.5703125" style="35" customWidth="1"/>
    <col min="15132" max="15132" width="7.85546875" style="35" bestFit="1" customWidth="1"/>
    <col min="15133" max="15133" width="8.28515625" style="35" customWidth="1"/>
    <col min="15134" max="15134" width="7.85546875" style="35" bestFit="1" customWidth="1"/>
    <col min="15135" max="15135" width="8.140625" style="35" customWidth="1"/>
    <col min="15136" max="15164" width="7.85546875" style="35" bestFit="1" customWidth="1"/>
    <col min="15165" max="15349" width="8.85546875" style="35"/>
    <col min="15350" max="15350" width="7.42578125" style="35" customWidth="1"/>
    <col min="15351" max="15351" width="51.140625" style="35" customWidth="1"/>
    <col min="15352" max="15352" width="9.140625" style="35" customWidth="1"/>
    <col min="15353" max="15353" width="14.85546875" style="35" customWidth="1"/>
    <col min="15354" max="15356" width="8.85546875" style="35" customWidth="1"/>
    <col min="15357" max="15357" width="12" style="35" customWidth="1"/>
    <col min="15358" max="15358" width="11.28515625" style="35" customWidth="1"/>
    <col min="15359" max="15359" width="8.85546875" style="35" customWidth="1"/>
    <col min="15360" max="15360" width="9.28515625" style="35" customWidth="1"/>
    <col min="15361" max="15361" width="8.140625" style="35" bestFit="1" customWidth="1"/>
    <col min="15362" max="15362" width="8.85546875" style="35" bestFit="1" customWidth="1"/>
    <col min="15363" max="15365" width="9.140625" style="35" bestFit="1" customWidth="1"/>
    <col min="15366" max="15366" width="8.85546875" style="35" bestFit="1" customWidth="1"/>
    <col min="15367" max="15370" width="8.140625" style="35" bestFit="1" customWidth="1"/>
    <col min="15371" max="15371" width="7.7109375" style="35" customWidth="1"/>
    <col min="15372" max="15372" width="9" style="35" customWidth="1"/>
    <col min="15373" max="15373" width="9.28515625" style="35" bestFit="1" customWidth="1"/>
    <col min="15374" max="15374" width="8.85546875" style="35" customWidth="1"/>
    <col min="15375" max="15375" width="9.28515625" style="35" customWidth="1"/>
    <col min="15376" max="15378" width="7.85546875" style="35" bestFit="1" customWidth="1"/>
    <col min="15379" max="15379" width="7.42578125" style="35" customWidth="1"/>
    <col min="15380" max="15380" width="7.28515625" style="35" customWidth="1"/>
    <col min="15381" max="15381" width="8.42578125" style="35" customWidth="1"/>
    <col min="15382" max="15382" width="7.28515625" style="35" customWidth="1"/>
    <col min="15383" max="15383" width="7.42578125" style="35" customWidth="1"/>
    <col min="15384" max="15384" width="7" style="35" bestFit="1" customWidth="1"/>
    <col min="15385" max="15387" width="8.5703125" style="35" customWidth="1"/>
    <col min="15388" max="15388" width="7.85546875" style="35" bestFit="1" customWidth="1"/>
    <col min="15389" max="15389" width="8.28515625" style="35" customWidth="1"/>
    <col min="15390" max="15390" width="7.85546875" style="35" bestFit="1" customWidth="1"/>
    <col min="15391" max="15391" width="8.140625" style="35" customWidth="1"/>
    <col min="15392" max="15420" width="7.85546875" style="35" bestFit="1" customWidth="1"/>
    <col min="15421" max="15605" width="8.85546875" style="35"/>
    <col min="15606" max="15606" width="7.42578125" style="35" customWidth="1"/>
    <col min="15607" max="15607" width="51.140625" style="35" customWidth="1"/>
    <col min="15608" max="15608" width="9.140625" style="35" customWidth="1"/>
    <col min="15609" max="15609" width="14.85546875" style="35" customWidth="1"/>
    <col min="15610" max="15612" width="8.85546875" style="35" customWidth="1"/>
    <col min="15613" max="15613" width="12" style="35" customWidth="1"/>
    <col min="15614" max="15614" width="11.28515625" style="35" customWidth="1"/>
    <col min="15615" max="15615" width="8.85546875" style="35" customWidth="1"/>
    <col min="15616" max="15616" width="9.28515625" style="35" customWidth="1"/>
    <col min="15617" max="15617" width="8.140625" style="35" bestFit="1" customWidth="1"/>
    <col min="15618" max="15618" width="8.85546875" style="35" bestFit="1" customWidth="1"/>
    <col min="15619" max="15621" width="9.140625" style="35" bestFit="1" customWidth="1"/>
    <col min="15622" max="15622" width="8.85546875" style="35" bestFit="1" customWidth="1"/>
    <col min="15623" max="15626" width="8.140625" style="35" bestFit="1" customWidth="1"/>
    <col min="15627" max="15627" width="7.7109375" style="35" customWidth="1"/>
    <col min="15628" max="15628" width="9" style="35" customWidth="1"/>
    <col min="15629" max="15629" width="9.28515625" style="35" bestFit="1" customWidth="1"/>
    <col min="15630" max="15630" width="8.85546875" style="35" customWidth="1"/>
    <col min="15631" max="15631" width="9.28515625" style="35" customWidth="1"/>
    <col min="15632" max="15634" width="7.85546875" style="35" bestFit="1" customWidth="1"/>
    <col min="15635" max="15635" width="7.42578125" style="35" customWidth="1"/>
    <col min="15636" max="15636" width="7.28515625" style="35" customWidth="1"/>
    <col min="15637" max="15637" width="8.42578125" style="35" customWidth="1"/>
    <col min="15638" max="15638" width="7.28515625" style="35" customWidth="1"/>
    <col min="15639" max="15639" width="7.42578125" style="35" customWidth="1"/>
    <col min="15640" max="15640" width="7" style="35" bestFit="1" customWidth="1"/>
    <col min="15641" max="15643" width="8.5703125" style="35" customWidth="1"/>
    <col min="15644" max="15644" width="7.85546875" style="35" bestFit="1" customWidth="1"/>
    <col min="15645" max="15645" width="8.28515625" style="35" customWidth="1"/>
    <col min="15646" max="15646" width="7.85546875" style="35" bestFit="1" customWidth="1"/>
    <col min="15647" max="15647" width="8.140625" style="35" customWidth="1"/>
    <col min="15648" max="15676" width="7.85546875" style="35" bestFit="1" customWidth="1"/>
    <col min="15677" max="15861" width="8.85546875" style="35"/>
    <col min="15862" max="15862" width="7.42578125" style="35" customWidth="1"/>
    <col min="15863" max="15863" width="51.140625" style="35" customWidth="1"/>
    <col min="15864" max="15864" width="9.140625" style="35" customWidth="1"/>
    <col min="15865" max="15865" width="14.85546875" style="35" customWidth="1"/>
    <col min="15866" max="15868" width="8.85546875" style="35" customWidth="1"/>
    <col min="15869" max="15869" width="12" style="35" customWidth="1"/>
    <col min="15870" max="15870" width="11.28515625" style="35" customWidth="1"/>
    <col min="15871" max="15871" width="8.85546875" style="35" customWidth="1"/>
    <col min="15872" max="15872" width="9.28515625" style="35" customWidth="1"/>
    <col min="15873" max="15873" width="8.140625" style="35" bestFit="1" customWidth="1"/>
    <col min="15874" max="15874" width="8.85546875" style="35" bestFit="1" customWidth="1"/>
    <col min="15875" max="15877" width="9.140625" style="35" bestFit="1" customWidth="1"/>
    <col min="15878" max="15878" width="8.85546875" style="35" bestFit="1" customWidth="1"/>
    <col min="15879" max="15882" width="8.140625" style="35" bestFit="1" customWidth="1"/>
    <col min="15883" max="15883" width="7.7109375" style="35" customWidth="1"/>
    <col min="15884" max="15884" width="9" style="35" customWidth="1"/>
    <col min="15885" max="15885" width="9.28515625" style="35" bestFit="1" customWidth="1"/>
    <col min="15886" max="15886" width="8.85546875" style="35" customWidth="1"/>
    <col min="15887" max="15887" width="9.28515625" style="35" customWidth="1"/>
    <col min="15888" max="15890" width="7.85546875" style="35" bestFit="1" customWidth="1"/>
    <col min="15891" max="15891" width="7.42578125" style="35" customWidth="1"/>
    <col min="15892" max="15892" width="7.28515625" style="35" customWidth="1"/>
    <col min="15893" max="15893" width="8.42578125" style="35" customWidth="1"/>
    <col min="15894" max="15894" width="7.28515625" style="35" customWidth="1"/>
    <col min="15895" max="15895" width="7.42578125" style="35" customWidth="1"/>
    <col min="15896" max="15896" width="7" style="35" bestFit="1" customWidth="1"/>
    <col min="15897" max="15899" width="8.5703125" style="35" customWidth="1"/>
    <col min="15900" max="15900" width="7.85546875" style="35" bestFit="1" customWidth="1"/>
    <col min="15901" max="15901" width="8.28515625" style="35" customWidth="1"/>
    <col min="15902" max="15902" width="7.85546875" style="35" bestFit="1" customWidth="1"/>
    <col min="15903" max="15903" width="8.140625" style="35" customWidth="1"/>
    <col min="15904" max="15932" width="7.85546875" style="35" bestFit="1" customWidth="1"/>
    <col min="15933" max="16117" width="8.85546875" style="35"/>
    <col min="16118" max="16118" width="7.42578125" style="35" customWidth="1"/>
    <col min="16119" max="16119" width="51.140625" style="35" customWidth="1"/>
    <col min="16120" max="16120" width="9.140625" style="35" customWidth="1"/>
    <col min="16121" max="16121" width="14.85546875" style="35" customWidth="1"/>
    <col min="16122" max="16124" width="8.85546875" style="35" customWidth="1"/>
    <col min="16125" max="16125" width="12" style="35" customWidth="1"/>
    <col min="16126" max="16126" width="11.28515625" style="35" customWidth="1"/>
    <col min="16127" max="16127" width="8.85546875" style="35" customWidth="1"/>
    <col min="16128" max="16128" width="9.28515625" style="35" customWidth="1"/>
    <col min="16129" max="16129" width="8.140625" style="35" bestFit="1" customWidth="1"/>
    <col min="16130" max="16130" width="8.85546875" style="35" bestFit="1" customWidth="1"/>
    <col min="16131" max="16133" width="9.140625" style="35" bestFit="1" customWidth="1"/>
    <col min="16134" max="16134" width="8.85546875" style="35" bestFit="1" customWidth="1"/>
    <col min="16135" max="16138" width="8.140625" style="35" bestFit="1" customWidth="1"/>
    <col min="16139" max="16139" width="7.7109375" style="35" customWidth="1"/>
    <col min="16140" max="16140" width="9" style="35" customWidth="1"/>
    <col min="16141" max="16141" width="9.28515625" style="35" bestFit="1" customWidth="1"/>
    <col min="16142" max="16142" width="8.85546875" style="35" customWidth="1"/>
    <col min="16143" max="16143" width="9.28515625" style="35" customWidth="1"/>
    <col min="16144" max="16146" width="7.85546875" style="35" bestFit="1" customWidth="1"/>
    <col min="16147" max="16147" width="7.42578125" style="35" customWidth="1"/>
    <col min="16148" max="16148" width="7.28515625" style="35" customWidth="1"/>
    <col min="16149" max="16149" width="8.42578125" style="35" customWidth="1"/>
    <col min="16150" max="16150" width="7.28515625" style="35" customWidth="1"/>
    <col min="16151" max="16151" width="7.42578125" style="35" customWidth="1"/>
    <col min="16152" max="16152" width="7" style="35" bestFit="1" customWidth="1"/>
    <col min="16153" max="16155" width="8.5703125" style="35" customWidth="1"/>
    <col min="16156" max="16156" width="7.85546875" style="35" bestFit="1" customWidth="1"/>
    <col min="16157" max="16157" width="8.28515625" style="35" customWidth="1"/>
    <col min="16158" max="16158" width="7.85546875" style="35" bestFit="1" customWidth="1"/>
    <col min="16159" max="16159" width="8.140625" style="35" customWidth="1"/>
    <col min="16160" max="16188" width="7.85546875" style="35" bestFit="1" customWidth="1"/>
    <col min="16189" max="16384" width="8.85546875" style="35"/>
  </cols>
  <sheetData>
    <row r="1" spans="1:64" s="24" customFormat="1" ht="45" customHeight="1">
      <c r="A1" s="20"/>
      <c r="B1" s="21"/>
      <c r="C1" s="22"/>
      <c r="D1" s="23"/>
      <c r="K1" s="43" t="s">
        <v>107</v>
      </c>
      <c r="L1" s="43"/>
      <c r="M1" s="43"/>
      <c r="N1" s="43"/>
      <c r="O1" s="25"/>
      <c r="X1" s="43" t="s">
        <v>107</v>
      </c>
      <c r="Y1" s="43"/>
      <c r="Z1" s="43"/>
      <c r="AA1" s="43"/>
      <c r="AB1" s="25"/>
      <c r="AK1" s="43" t="s">
        <v>107</v>
      </c>
      <c r="AL1" s="43"/>
      <c r="AM1" s="43"/>
      <c r="AN1" s="43"/>
      <c r="AO1" s="25"/>
      <c r="AX1" s="43" t="s">
        <v>111</v>
      </c>
      <c r="AY1" s="43"/>
      <c r="AZ1" s="43"/>
      <c r="BA1" s="43"/>
      <c r="BB1" s="43"/>
      <c r="BH1" s="43" t="s">
        <v>111</v>
      </c>
      <c r="BI1" s="43"/>
      <c r="BJ1" s="43"/>
      <c r="BK1" s="43"/>
      <c r="BL1" s="43"/>
    </row>
    <row r="2" spans="1:64" s="24" customFormat="1" ht="41.45" customHeight="1">
      <c r="A2" s="20"/>
      <c r="B2" s="21"/>
      <c r="C2" s="42" t="s">
        <v>108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 t="s">
        <v>109</v>
      </c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 t="s">
        <v>109</v>
      </c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 t="s">
        <v>110</v>
      </c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 t="s">
        <v>110</v>
      </c>
      <c r="BD2" s="42"/>
      <c r="BE2" s="42"/>
      <c r="BF2" s="42"/>
      <c r="BG2" s="42"/>
      <c r="BH2" s="42"/>
      <c r="BI2" s="42"/>
      <c r="BJ2" s="42"/>
      <c r="BK2" s="42"/>
      <c r="BL2" s="42"/>
    </row>
    <row r="3" spans="1:64" s="24" customFormat="1" ht="12.75" customHeight="1">
      <c r="A3" s="46" t="s">
        <v>0</v>
      </c>
      <c r="B3" s="46" t="s">
        <v>1</v>
      </c>
      <c r="C3" s="47" t="s">
        <v>99</v>
      </c>
      <c r="D3" s="49" t="s">
        <v>100</v>
      </c>
      <c r="E3" s="50" t="s">
        <v>101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44" t="s">
        <v>101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 t="s">
        <v>101</v>
      </c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 t="s">
        <v>101</v>
      </c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5" t="s">
        <v>101</v>
      </c>
      <c r="BD3" s="45"/>
      <c r="BE3" s="45"/>
      <c r="BF3" s="45"/>
      <c r="BG3" s="45"/>
      <c r="BH3" s="45"/>
      <c r="BI3" s="45"/>
      <c r="BJ3" s="45"/>
      <c r="BK3" s="45"/>
      <c r="BL3" s="45"/>
    </row>
    <row r="4" spans="1:64" s="28" customFormat="1" ht="35.25" customHeight="1">
      <c r="A4" s="46"/>
      <c r="B4" s="46"/>
      <c r="C4" s="48"/>
      <c r="D4" s="49"/>
      <c r="E4" s="26">
        <v>1</v>
      </c>
      <c r="F4" s="26">
        <v>2</v>
      </c>
      <c r="G4" s="26">
        <v>3</v>
      </c>
      <c r="H4" s="26">
        <v>4</v>
      </c>
      <c r="I4" s="26">
        <v>5</v>
      </c>
      <c r="J4" s="26">
        <v>6</v>
      </c>
      <c r="K4" s="26">
        <v>7</v>
      </c>
      <c r="L4" s="26">
        <v>8</v>
      </c>
      <c r="M4" s="26">
        <v>9</v>
      </c>
      <c r="N4" s="26">
        <v>10</v>
      </c>
      <c r="O4" s="26">
        <v>11</v>
      </c>
      <c r="P4" s="27">
        <v>12</v>
      </c>
      <c r="Q4" s="27">
        <v>13</v>
      </c>
      <c r="R4" s="27">
        <v>14</v>
      </c>
      <c r="S4" s="27">
        <v>15</v>
      </c>
      <c r="T4" s="27">
        <v>16</v>
      </c>
      <c r="U4" s="27">
        <v>17</v>
      </c>
      <c r="V4" s="27">
        <v>18</v>
      </c>
      <c r="W4" s="27">
        <v>19</v>
      </c>
      <c r="X4" s="27">
        <v>20</v>
      </c>
      <c r="Y4" s="27">
        <v>21</v>
      </c>
      <c r="Z4" s="27">
        <v>22</v>
      </c>
      <c r="AA4" s="27">
        <v>23</v>
      </c>
      <c r="AB4" s="27">
        <v>24</v>
      </c>
      <c r="AC4" s="27">
        <v>25</v>
      </c>
      <c r="AD4" s="27">
        <v>26</v>
      </c>
      <c r="AE4" s="27">
        <v>27</v>
      </c>
      <c r="AF4" s="27">
        <v>28</v>
      </c>
      <c r="AG4" s="27">
        <v>29</v>
      </c>
      <c r="AH4" s="27">
        <v>30</v>
      </c>
      <c r="AI4" s="27">
        <v>31</v>
      </c>
      <c r="AJ4" s="27">
        <v>32</v>
      </c>
      <c r="AK4" s="27">
        <v>33</v>
      </c>
      <c r="AL4" s="27">
        <v>34</v>
      </c>
      <c r="AM4" s="27">
        <v>35</v>
      </c>
      <c r="AN4" s="27">
        <v>36</v>
      </c>
      <c r="AO4" s="27">
        <v>37</v>
      </c>
      <c r="AP4" s="27">
        <v>38</v>
      </c>
      <c r="AQ4" s="27">
        <v>39</v>
      </c>
      <c r="AR4" s="27">
        <v>40</v>
      </c>
      <c r="AS4" s="27">
        <v>41</v>
      </c>
      <c r="AT4" s="27">
        <v>42</v>
      </c>
      <c r="AU4" s="27">
        <v>43</v>
      </c>
      <c r="AV4" s="27">
        <v>44</v>
      </c>
      <c r="AW4" s="27">
        <v>45</v>
      </c>
      <c r="AX4" s="27">
        <v>46</v>
      </c>
      <c r="AY4" s="27">
        <v>47</v>
      </c>
      <c r="AZ4" s="27">
        <v>48</v>
      </c>
      <c r="BA4" s="27">
        <v>49</v>
      </c>
      <c r="BB4" s="27">
        <v>50</v>
      </c>
      <c r="BC4" s="27">
        <v>51</v>
      </c>
      <c r="BD4" s="27">
        <v>52</v>
      </c>
      <c r="BE4" s="27">
        <v>53</v>
      </c>
      <c r="BF4" s="27">
        <v>54</v>
      </c>
      <c r="BG4" s="27">
        <v>55</v>
      </c>
      <c r="BH4" s="27">
        <v>56</v>
      </c>
      <c r="BI4" s="27">
        <v>57</v>
      </c>
      <c r="BJ4" s="27">
        <v>58</v>
      </c>
      <c r="BK4" s="27">
        <v>59</v>
      </c>
      <c r="BL4" s="27">
        <v>60</v>
      </c>
    </row>
    <row r="5" spans="1:64" s="29" customFormat="1" ht="18.600000000000001" customHeight="1">
      <c r="A5" s="1"/>
      <c r="B5" s="1" t="s">
        <v>95</v>
      </c>
      <c r="C5" s="16"/>
      <c r="D5" s="17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</row>
    <row r="6" spans="1:64" s="36" customFormat="1" ht="22.5">
      <c r="A6" s="9">
        <v>711037</v>
      </c>
      <c r="B6" s="41" t="s">
        <v>112</v>
      </c>
      <c r="C6" s="37">
        <v>20970</v>
      </c>
      <c r="D6" s="38" t="s">
        <v>105</v>
      </c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</row>
    <row r="7" spans="1:64" s="36" customFormat="1" ht="33.75">
      <c r="A7" s="9">
        <v>711047</v>
      </c>
      <c r="B7" s="41" t="s">
        <v>113</v>
      </c>
      <c r="C7" s="37">
        <v>22070</v>
      </c>
      <c r="D7" s="38" t="s">
        <v>105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</row>
    <row r="8" spans="1:64" s="36" customFormat="1" ht="33.75">
      <c r="A8" s="9">
        <v>711057</v>
      </c>
      <c r="B8" s="41" t="s">
        <v>114</v>
      </c>
      <c r="C8" s="37">
        <v>15050</v>
      </c>
      <c r="D8" s="38" t="s">
        <v>105</v>
      </c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</row>
    <row r="9" spans="1:64" s="36" customFormat="1" ht="33.75">
      <c r="A9" s="9">
        <v>711067</v>
      </c>
      <c r="B9" s="41" t="s">
        <v>115</v>
      </c>
      <c r="C9" s="37">
        <v>12820</v>
      </c>
      <c r="D9" s="38" t="s">
        <v>105</v>
      </c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</row>
    <row r="10" spans="1:64" s="6" customFormat="1" ht="14.25" customHeight="1">
      <c r="A10" s="9">
        <v>721017</v>
      </c>
      <c r="B10" s="2" t="s">
        <v>2</v>
      </c>
      <c r="C10" s="10">
        <v>11494</v>
      </c>
      <c r="D10" s="11">
        <v>14</v>
      </c>
      <c r="E10" s="12">
        <v>821</v>
      </c>
      <c r="F10" s="12">
        <v>1642</v>
      </c>
      <c r="G10" s="12">
        <v>2463</v>
      </c>
      <c r="H10" s="12">
        <v>3284</v>
      </c>
      <c r="I10" s="12">
        <v>4105</v>
      </c>
      <c r="J10" s="12">
        <v>4926</v>
      </c>
      <c r="K10" s="12">
        <v>5747</v>
      </c>
      <c r="L10" s="12">
        <v>6568</v>
      </c>
      <c r="M10" s="12">
        <v>7389</v>
      </c>
      <c r="N10" s="12">
        <v>8210</v>
      </c>
      <c r="O10" s="12">
        <v>9031</v>
      </c>
      <c r="P10" s="12">
        <v>9852</v>
      </c>
      <c r="Q10" s="12">
        <v>10673</v>
      </c>
      <c r="R10" s="12">
        <v>11494</v>
      </c>
      <c r="S10" s="12">
        <v>12315</v>
      </c>
      <c r="T10" s="12">
        <v>13136</v>
      </c>
      <c r="U10" s="12">
        <v>13957</v>
      </c>
      <c r="V10" s="12">
        <v>14778</v>
      </c>
      <c r="W10" s="12">
        <v>15599</v>
      </c>
      <c r="X10" s="12">
        <v>16420</v>
      </c>
      <c r="Y10" s="12">
        <v>17241</v>
      </c>
      <c r="Z10" s="12">
        <v>18062</v>
      </c>
      <c r="AA10" s="12">
        <v>18883</v>
      </c>
      <c r="AB10" s="12">
        <v>19704</v>
      </c>
      <c r="AC10" s="12">
        <v>20525</v>
      </c>
      <c r="AD10" s="12">
        <v>21346</v>
      </c>
      <c r="AE10" s="12">
        <v>22167</v>
      </c>
      <c r="AF10" s="12">
        <v>22988</v>
      </c>
      <c r="AG10" s="12">
        <v>23809</v>
      </c>
      <c r="AH10" s="12">
        <v>24630</v>
      </c>
      <c r="AI10" s="12">
        <v>25451</v>
      </c>
      <c r="AJ10" s="12">
        <v>26272</v>
      </c>
      <c r="AK10" s="12">
        <v>27093</v>
      </c>
      <c r="AL10" s="12">
        <v>27914</v>
      </c>
      <c r="AM10" s="12">
        <v>28735</v>
      </c>
      <c r="AN10" s="12">
        <v>29556</v>
      </c>
      <c r="AO10" s="12">
        <v>30377</v>
      </c>
      <c r="AP10" s="12">
        <v>31198</v>
      </c>
      <c r="AQ10" s="12">
        <v>32019</v>
      </c>
      <c r="AR10" s="12">
        <v>32840</v>
      </c>
      <c r="AS10" s="12">
        <v>33661</v>
      </c>
      <c r="AT10" s="12">
        <v>34482</v>
      </c>
      <c r="AU10" s="12">
        <v>35303</v>
      </c>
      <c r="AV10" s="12">
        <v>36124</v>
      </c>
      <c r="AW10" s="12">
        <v>36945</v>
      </c>
      <c r="AX10" s="12">
        <v>37766</v>
      </c>
      <c r="AY10" s="12">
        <v>38587</v>
      </c>
      <c r="AZ10" s="12">
        <v>39408</v>
      </c>
      <c r="BA10" s="12">
        <v>40229</v>
      </c>
      <c r="BB10" s="12">
        <v>41050</v>
      </c>
      <c r="BC10" s="12">
        <v>41871</v>
      </c>
      <c r="BD10" s="12">
        <v>42692</v>
      </c>
      <c r="BE10" s="12">
        <v>43513</v>
      </c>
      <c r="BF10" s="12">
        <v>44334</v>
      </c>
      <c r="BG10" s="12">
        <v>45155</v>
      </c>
      <c r="BH10" s="12">
        <v>45976</v>
      </c>
      <c r="BI10" s="12">
        <v>46797</v>
      </c>
      <c r="BJ10" s="12">
        <v>47618</v>
      </c>
      <c r="BK10" s="12">
        <v>48439</v>
      </c>
      <c r="BL10" s="12">
        <v>49260</v>
      </c>
    </row>
    <row r="11" spans="1:64" s="6" customFormat="1" ht="14.25" customHeight="1">
      <c r="A11" s="9">
        <v>721017</v>
      </c>
      <c r="B11" s="2" t="s">
        <v>2</v>
      </c>
      <c r="C11" s="10">
        <v>11494</v>
      </c>
      <c r="D11" s="11">
        <v>14</v>
      </c>
      <c r="E11" s="12">
        <v>821</v>
      </c>
      <c r="F11" s="12">
        <v>1642</v>
      </c>
      <c r="G11" s="12">
        <v>2463</v>
      </c>
      <c r="H11" s="12">
        <v>3284</v>
      </c>
      <c r="I11" s="12">
        <v>4105</v>
      </c>
      <c r="J11" s="12">
        <v>4926</v>
      </c>
      <c r="K11" s="12">
        <v>5747</v>
      </c>
      <c r="L11" s="12">
        <v>6568</v>
      </c>
      <c r="M11" s="12">
        <v>7389</v>
      </c>
      <c r="N11" s="12">
        <v>8210</v>
      </c>
      <c r="O11" s="12">
        <v>9031</v>
      </c>
      <c r="P11" s="12">
        <v>9852</v>
      </c>
      <c r="Q11" s="12">
        <v>10673</v>
      </c>
      <c r="R11" s="12">
        <v>11494</v>
      </c>
      <c r="S11" s="12">
        <v>12315</v>
      </c>
      <c r="T11" s="12">
        <v>13136</v>
      </c>
      <c r="U11" s="12">
        <v>13957</v>
      </c>
      <c r="V11" s="12">
        <v>14778</v>
      </c>
      <c r="W11" s="12">
        <v>15599</v>
      </c>
      <c r="X11" s="12">
        <v>16420</v>
      </c>
      <c r="Y11" s="12">
        <v>17241</v>
      </c>
      <c r="Z11" s="12">
        <v>18062</v>
      </c>
      <c r="AA11" s="12">
        <v>18883</v>
      </c>
      <c r="AB11" s="12">
        <v>19704</v>
      </c>
      <c r="AC11" s="12">
        <v>20525</v>
      </c>
      <c r="AD11" s="12">
        <v>21346</v>
      </c>
      <c r="AE11" s="12">
        <v>22167</v>
      </c>
      <c r="AF11" s="12">
        <v>22988</v>
      </c>
      <c r="AG11" s="12">
        <v>23809</v>
      </c>
      <c r="AH11" s="12">
        <v>24630</v>
      </c>
      <c r="AI11" s="12">
        <v>25451</v>
      </c>
      <c r="AJ11" s="12">
        <v>26272</v>
      </c>
      <c r="AK11" s="12">
        <v>27093</v>
      </c>
      <c r="AL11" s="12">
        <v>27914</v>
      </c>
      <c r="AM11" s="12">
        <v>28735</v>
      </c>
      <c r="AN11" s="12">
        <v>29556</v>
      </c>
      <c r="AO11" s="12">
        <v>30377</v>
      </c>
      <c r="AP11" s="12">
        <v>31198</v>
      </c>
      <c r="AQ11" s="12">
        <v>32019</v>
      </c>
      <c r="AR11" s="12">
        <v>32840</v>
      </c>
      <c r="AS11" s="12">
        <v>33661</v>
      </c>
      <c r="AT11" s="12">
        <v>34482</v>
      </c>
      <c r="AU11" s="12">
        <v>35303</v>
      </c>
      <c r="AV11" s="12">
        <v>36124</v>
      </c>
      <c r="AW11" s="12">
        <v>36945</v>
      </c>
      <c r="AX11" s="12">
        <v>37766</v>
      </c>
      <c r="AY11" s="12">
        <v>38587</v>
      </c>
      <c r="AZ11" s="12">
        <v>39408</v>
      </c>
      <c r="BA11" s="12">
        <v>40229</v>
      </c>
      <c r="BB11" s="12">
        <v>41050</v>
      </c>
      <c r="BC11" s="12">
        <v>41871</v>
      </c>
      <c r="BD11" s="12">
        <v>42692</v>
      </c>
      <c r="BE11" s="12">
        <v>43513</v>
      </c>
      <c r="BF11" s="12">
        <v>44334</v>
      </c>
      <c r="BG11" s="12">
        <v>45155</v>
      </c>
      <c r="BH11" s="12">
        <v>45976</v>
      </c>
      <c r="BI11" s="12">
        <v>46797</v>
      </c>
      <c r="BJ11" s="12">
        <v>47618</v>
      </c>
      <c r="BK11" s="12">
        <v>48439</v>
      </c>
      <c r="BL11" s="12">
        <v>49260</v>
      </c>
    </row>
    <row r="12" spans="1:64" s="6" customFormat="1" ht="22.5">
      <c r="A12" s="9">
        <v>721177</v>
      </c>
      <c r="B12" s="2" t="s">
        <v>104</v>
      </c>
      <c r="C12" s="10">
        <v>6017.6</v>
      </c>
      <c r="D12" s="11">
        <v>2</v>
      </c>
      <c r="E12" s="12">
        <f>C12/D12</f>
        <v>3008.8</v>
      </c>
      <c r="F12" s="12">
        <f>C12</f>
        <v>6017.6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</row>
    <row r="13" spans="1:64" s="6" customFormat="1" ht="22.5">
      <c r="A13" s="9">
        <v>741047</v>
      </c>
      <c r="B13" s="2" t="s">
        <v>3</v>
      </c>
      <c r="C13" s="10">
        <v>6016.8</v>
      </c>
      <c r="D13" s="11">
        <v>12</v>
      </c>
      <c r="E13" s="12">
        <v>501.4</v>
      </c>
      <c r="F13" s="12">
        <v>1002.8</v>
      </c>
      <c r="G13" s="12">
        <v>1504.1999999999998</v>
      </c>
      <c r="H13" s="12">
        <v>2005.6</v>
      </c>
      <c r="I13" s="12">
        <v>2507</v>
      </c>
      <c r="J13" s="12">
        <v>3008.4</v>
      </c>
      <c r="K13" s="12">
        <v>3509.8</v>
      </c>
      <c r="L13" s="12">
        <v>4011.2000000000003</v>
      </c>
      <c r="M13" s="12">
        <v>4512.6000000000004</v>
      </c>
      <c r="N13" s="12">
        <v>5014</v>
      </c>
      <c r="O13" s="12">
        <v>5515.4</v>
      </c>
      <c r="P13" s="12">
        <v>6016.7999999999993</v>
      </c>
      <c r="Q13" s="12">
        <v>6518.1999999999989</v>
      </c>
      <c r="R13" s="12">
        <v>7019.5999999999985</v>
      </c>
      <c r="S13" s="12">
        <v>7520.9999999999982</v>
      </c>
      <c r="T13" s="12">
        <v>8022.3999999999978</v>
      </c>
      <c r="U13" s="12">
        <v>8523.7999999999975</v>
      </c>
      <c r="V13" s="12">
        <v>9025.1999999999971</v>
      </c>
      <c r="W13" s="12">
        <v>9526.5999999999967</v>
      </c>
      <c r="X13" s="12">
        <v>10027.999999999996</v>
      </c>
      <c r="Y13" s="12">
        <v>10529.399999999996</v>
      </c>
      <c r="Z13" s="12">
        <v>11030.799999999996</v>
      </c>
      <c r="AA13" s="12">
        <v>11532.199999999995</v>
      </c>
      <c r="AB13" s="12">
        <v>12033.599999999995</v>
      </c>
      <c r="AC13" s="12">
        <v>12534.999999999995</v>
      </c>
      <c r="AD13" s="12">
        <v>13036.399999999994</v>
      </c>
      <c r="AE13" s="12">
        <v>13537.799999999994</v>
      </c>
      <c r="AF13" s="12">
        <v>14039.199999999993</v>
      </c>
      <c r="AG13" s="12">
        <v>14540.599999999993</v>
      </c>
      <c r="AH13" s="12">
        <v>15041.999999999993</v>
      </c>
      <c r="AI13" s="12">
        <v>15543.399999999992</v>
      </c>
      <c r="AJ13" s="12">
        <v>16044.799999999992</v>
      </c>
      <c r="AK13" s="12">
        <v>16546.199999999993</v>
      </c>
      <c r="AL13" s="12">
        <v>17047.599999999995</v>
      </c>
      <c r="AM13" s="12">
        <v>17548.999999999996</v>
      </c>
      <c r="AN13" s="12">
        <v>18050.399999999998</v>
      </c>
      <c r="AO13" s="12">
        <v>18551.8</v>
      </c>
      <c r="AP13" s="12">
        <v>19053.2</v>
      </c>
      <c r="AQ13" s="12">
        <v>19554.600000000002</v>
      </c>
      <c r="AR13" s="12">
        <v>20056.000000000004</v>
      </c>
      <c r="AS13" s="12">
        <v>20557.400000000005</v>
      </c>
      <c r="AT13" s="12">
        <v>21058.800000000007</v>
      </c>
      <c r="AU13" s="12">
        <v>21560.200000000008</v>
      </c>
      <c r="AV13" s="12">
        <v>22061.600000000009</v>
      </c>
      <c r="AW13" s="12">
        <v>22563.000000000011</v>
      </c>
      <c r="AX13" s="12">
        <v>23064.400000000012</v>
      </c>
      <c r="AY13" s="12">
        <v>23565.800000000014</v>
      </c>
      <c r="AZ13" s="12">
        <v>24067.200000000015</v>
      </c>
      <c r="BA13" s="12">
        <v>24568.600000000017</v>
      </c>
      <c r="BB13" s="12">
        <v>25070.000000000018</v>
      </c>
      <c r="BC13" s="12">
        <v>25571.40000000002</v>
      </c>
      <c r="BD13" s="12">
        <v>26072.800000000021</v>
      </c>
      <c r="BE13" s="12">
        <v>26574.200000000023</v>
      </c>
      <c r="BF13" s="12">
        <v>27075.600000000024</v>
      </c>
      <c r="BG13" s="12">
        <v>27577.000000000025</v>
      </c>
      <c r="BH13" s="12">
        <v>28078.400000000027</v>
      </c>
      <c r="BI13" s="12">
        <v>28579.800000000028</v>
      </c>
      <c r="BJ13" s="12">
        <v>29081.20000000003</v>
      </c>
      <c r="BK13" s="12">
        <v>29582.600000000031</v>
      </c>
      <c r="BL13" s="12">
        <v>30084.000000000033</v>
      </c>
    </row>
    <row r="14" spans="1:64" s="6" customFormat="1" ht="11.25">
      <c r="A14" s="9">
        <v>741087</v>
      </c>
      <c r="B14" s="2" t="s">
        <v>4</v>
      </c>
      <c r="C14" s="10">
        <v>22935.599999999999</v>
      </c>
      <c r="D14" s="11">
        <v>12</v>
      </c>
      <c r="E14" s="12">
        <v>1911.3</v>
      </c>
      <c r="F14" s="12">
        <v>3822.6</v>
      </c>
      <c r="G14" s="12">
        <v>5733.9</v>
      </c>
      <c r="H14" s="12">
        <v>7645.2</v>
      </c>
      <c r="I14" s="12">
        <v>9556.5</v>
      </c>
      <c r="J14" s="12">
        <v>11467.8</v>
      </c>
      <c r="K14" s="12">
        <v>13379.099999999999</v>
      </c>
      <c r="L14" s="12">
        <v>15290.399999999998</v>
      </c>
      <c r="M14" s="12">
        <v>17201.699999999997</v>
      </c>
      <c r="N14" s="12">
        <v>19112.999999999996</v>
      </c>
      <c r="O14" s="12">
        <v>21024.299999999996</v>
      </c>
      <c r="P14" s="12">
        <v>22935.599999999995</v>
      </c>
      <c r="Q14" s="12">
        <v>24846.899999999994</v>
      </c>
      <c r="R14" s="12">
        <v>26758.199999999993</v>
      </c>
      <c r="S14" s="12">
        <v>28669.499999999993</v>
      </c>
      <c r="T14" s="12">
        <v>30580.799999999992</v>
      </c>
      <c r="U14" s="12">
        <v>32492.099999999991</v>
      </c>
      <c r="V14" s="12">
        <v>34403.399999999994</v>
      </c>
      <c r="W14" s="12">
        <v>36314.699999999997</v>
      </c>
      <c r="X14" s="12">
        <v>38226</v>
      </c>
      <c r="Y14" s="12">
        <v>40137.300000000003</v>
      </c>
      <c r="Z14" s="12">
        <v>42048.600000000006</v>
      </c>
      <c r="AA14" s="12">
        <v>43959.900000000009</v>
      </c>
      <c r="AB14" s="12">
        <v>45871.200000000012</v>
      </c>
      <c r="AC14" s="12">
        <v>47782.500000000015</v>
      </c>
      <c r="AD14" s="12">
        <v>49693.800000000017</v>
      </c>
      <c r="AE14" s="12">
        <v>51605.10000000002</v>
      </c>
      <c r="AF14" s="12">
        <v>53516.400000000023</v>
      </c>
      <c r="AG14" s="12">
        <v>55427.700000000026</v>
      </c>
      <c r="AH14" s="12">
        <v>57339.000000000029</v>
      </c>
      <c r="AI14" s="12">
        <v>59250.300000000032</v>
      </c>
      <c r="AJ14" s="12">
        <v>61161.600000000035</v>
      </c>
      <c r="AK14" s="12">
        <v>63072.900000000038</v>
      </c>
      <c r="AL14" s="12">
        <v>64984.200000000041</v>
      </c>
      <c r="AM14" s="12">
        <v>66895.500000000044</v>
      </c>
      <c r="AN14" s="12">
        <v>68806.800000000047</v>
      </c>
      <c r="AO14" s="12">
        <v>70718.100000000049</v>
      </c>
      <c r="AP14" s="12">
        <v>72629.400000000052</v>
      </c>
      <c r="AQ14" s="12">
        <v>74540.700000000055</v>
      </c>
      <c r="AR14" s="12">
        <v>76452.000000000058</v>
      </c>
      <c r="AS14" s="12">
        <v>78363.300000000061</v>
      </c>
      <c r="AT14" s="12">
        <v>80274.600000000064</v>
      </c>
      <c r="AU14" s="12">
        <v>82185.900000000067</v>
      </c>
      <c r="AV14" s="12">
        <v>84097.20000000007</v>
      </c>
      <c r="AW14" s="12">
        <v>86008.500000000073</v>
      </c>
      <c r="AX14" s="12">
        <v>87919.800000000076</v>
      </c>
      <c r="AY14" s="12">
        <v>89831.100000000079</v>
      </c>
      <c r="AZ14" s="12">
        <v>91742.400000000081</v>
      </c>
      <c r="BA14" s="12">
        <v>93653.700000000084</v>
      </c>
      <c r="BB14" s="12">
        <v>95565.000000000087</v>
      </c>
      <c r="BC14" s="12">
        <v>97476.30000000009</v>
      </c>
      <c r="BD14" s="12">
        <v>99387.600000000093</v>
      </c>
      <c r="BE14" s="12">
        <v>101298.9000000001</v>
      </c>
      <c r="BF14" s="12">
        <v>103210.2000000001</v>
      </c>
      <c r="BG14" s="12">
        <v>105121.5000000001</v>
      </c>
      <c r="BH14" s="12">
        <v>107032.8000000001</v>
      </c>
      <c r="BI14" s="12">
        <v>108944.10000000011</v>
      </c>
      <c r="BJ14" s="12">
        <v>110855.40000000011</v>
      </c>
      <c r="BK14" s="12">
        <v>112766.70000000011</v>
      </c>
      <c r="BL14" s="12">
        <v>114678.00000000012</v>
      </c>
    </row>
    <row r="15" spans="1:64" s="6" customFormat="1" ht="11.25">
      <c r="A15" s="9">
        <v>741117</v>
      </c>
      <c r="B15" s="2" t="s">
        <v>5</v>
      </c>
      <c r="C15" s="10">
        <v>13238.4</v>
      </c>
      <c r="D15" s="11">
        <v>12</v>
      </c>
      <c r="E15" s="12">
        <v>1103.2</v>
      </c>
      <c r="F15" s="12">
        <v>2206.4</v>
      </c>
      <c r="G15" s="12">
        <v>3309.6000000000004</v>
      </c>
      <c r="H15" s="12">
        <v>4412.8</v>
      </c>
      <c r="I15" s="12">
        <v>5516</v>
      </c>
      <c r="J15" s="12">
        <v>6619.2</v>
      </c>
      <c r="K15" s="12">
        <v>7722.4</v>
      </c>
      <c r="L15" s="12">
        <v>8825.6</v>
      </c>
      <c r="M15" s="12">
        <v>9928.8000000000011</v>
      </c>
      <c r="N15" s="12">
        <v>11032.000000000002</v>
      </c>
      <c r="O15" s="12">
        <v>12135.200000000003</v>
      </c>
      <c r="P15" s="12">
        <v>13238.400000000003</v>
      </c>
      <c r="Q15" s="12">
        <v>14341.600000000004</v>
      </c>
      <c r="R15" s="12">
        <v>15444.800000000005</v>
      </c>
      <c r="S15" s="12">
        <v>16548.000000000004</v>
      </c>
      <c r="T15" s="12">
        <v>17651.200000000004</v>
      </c>
      <c r="U15" s="12">
        <v>18754.400000000005</v>
      </c>
      <c r="V15" s="12">
        <v>19857.600000000006</v>
      </c>
      <c r="W15" s="12">
        <v>20960.800000000007</v>
      </c>
      <c r="X15" s="12">
        <v>22064.000000000007</v>
      </c>
      <c r="Y15" s="12">
        <v>23167.200000000008</v>
      </c>
      <c r="Z15" s="12">
        <v>24270.400000000009</v>
      </c>
      <c r="AA15" s="12">
        <v>25373.600000000009</v>
      </c>
      <c r="AB15" s="12">
        <v>26476.80000000001</v>
      </c>
      <c r="AC15" s="12">
        <v>27580.000000000011</v>
      </c>
      <c r="AD15" s="12">
        <v>28683.200000000012</v>
      </c>
      <c r="AE15" s="12">
        <v>29786.400000000012</v>
      </c>
      <c r="AF15" s="12">
        <v>30889.600000000013</v>
      </c>
      <c r="AG15" s="12">
        <v>31992.800000000014</v>
      </c>
      <c r="AH15" s="12">
        <v>33096.000000000015</v>
      </c>
      <c r="AI15" s="12">
        <v>34199.200000000012</v>
      </c>
      <c r="AJ15" s="12">
        <v>35302.400000000009</v>
      </c>
      <c r="AK15" s="12">
        <v>36405.600000000006</v>
      </c>
      <c r="AL15" s="12">
        <v>37508.800000000003</v>
      </c>
      <c r="AM15" s="12">
        <v>38612</v>
      </c>
      <c r="AN15" s="12">
        <v>39715.199999999997</v>
      </c>
      <c r="AO15" s="12">
        <v>40818.399999999994</v>
      </c>
      <c r="AP15" s="12">
        <v>41921.599999999991</v>
      </c>
      <c r="AQ15" s="12">
        <v>43024.799999999988</v>
      </c>
      <c r="AR15" s="12">
        <v>44127.999999999985</v>
      </c>
      <c r="AS15" s="12">
        <v>45231.199999999983</v>
      </c>
      <c r="AT15" s="12">
        <v>46334.39999999998</v>
      </c>
      <c r="AU15" s="12">
        <v>47437.599999999977</v>
      </c>
      <c r="AV15" s="12">
        <v>48540.799999999974</v>
      </c>
      <c r="AW15" s="12">
        <v>49643.999999999971</v>
      </c>
      <c r="AX15" s="12">
        <v>50747.199999999968</v>
      </c>
      <c r="AY15" s="12">
        <v>51850.399999999965</v>
      </c>
      <c r="AZ15" s="12">
        <v>52953.599999999962</v>
      </c>
      <c r="BA15" s="12">
        <v>54056.799999999959</v>
      </c>
      <c r="BB15" s="12">
        <v>55159.999999999956</v>
      </c>
      <c r="BC15" s="12">
        <v>56263.199999999953</v>
      </c>
      <c r="BD15" s="12">
        <v>57366.399999999951</v>
      </c>
      <c r="BE15" s="12">
        <v>58469.599999999948</v>
      </c>
      <c r="BF15" s="12">
        <v>59572.799999999945</v>
      </c>
      <c r="BG15" s="12">
        <v>60675.999999999942</v>
      </c>
      <c r="BH15" s="12">
        <v>61779.199999999939</v>
      </c>
      <c r="BI15" s="12">
        <v>62882.399999999936</v>
      </c>
      <c r="BJ15" s="12">
        <v>63985.599999999933</v>
      </c>
      <c r="BK15" s="12">
        <v>65088.79999999993</v>
      </c>
      <c r="BL15" s="12">
        <v>66191.999999999927</v>
      </c>
    </row>
    <row r="16" spans="1:64" s="6" customFormat="1" ht="11.25">
      <c r="A16" s="9">
        <v>741127</v>
      </c>
      <c r="B16" s="2" t="s">
        <v>6</v>
      </c>
      <c r="C16" s="10">
        <v>17758.5</v>
      </c>
      <c r="D16" s="11">
        <v>15</v>
      </c>
      <c r="E16" s="12">
        <v>1183.9000000000001</v>
      </c>
      <c r="F16" s="12">
        <v>2367.8000000000002</v>
      </c>
      <c r="G16" s="12">
        <v>3551.7000000000003</v>
      </c>
      <c r="H16" s="12">
        <v>4735.6000000000004</v>
      </c>
      <c r="I16" s="12">
        <v>5919.5</v>
      </c>
      <c r="J16" s="12">
        <v>7103.4</v>
      </c>
      <c r="K16" s="12">
        <v>8287.2999999999993</v>
      </c>
      <c r="L16" s="12">
        <v>9471.1999999999989</v>
      </c>
      <c r="M16" s="12">
        <v>10655.099999999999</v>
      </c>
      <c r="N16" s="12">
        <v>11838.999999999998</v>
      </c>
      <c r="O16" s="12">
        <v>13022.899999999998</v>
      </c>
      <c r="P16" s="12">
        <v>14206.799999999997</v>
      </c>
      <c r="Q16" s="12">
        <v>15390.699999999997</v>
      </c>
      <c r="R16" s="12">
        <v>16574.599999999999</v>
      </c>
      <c r="S16" s="12">
        <v>17758.5</v>
      </c>
      <c r="T16" s="12">
        <v>18942.400000000001</v>
      </c>
      <c r="U16" s="12">
        <v>20126.300000000003</v>
      </c>
      <c r="V16" s="12">
        <v>21310.200000000004</v>
      </c>
      <c r="W16" s="12">
        <v>22494.100000000006</v>
      </c>
      <c r="X16" s="12">
        <v>23678.000000000007</v>
      </c>
      <c r="Y16" s="12">
        <v>24861.900000000009</v>
      </c>
      <c r="Z16" s="12">
        <v>26045.80000000001</v>
      </c>
      <c r="AA16" s="12">
        <v>27229.700000000012</v>
      </c>
      <c r="AB16" s="12">
        <v>28413.600000000013</v>
      </c>
      <c r="AC16" s="12">
        <v>29597.500000000015</v>
      </c>
      <c r="AD16" s="12">
        <v>30781.400000000016</v>
      </c>
      <c r="AE16" s="12">
        <v>31965.300000000017</v>
      </c>
      <c r="AF16" s="12">
        <v>33149.200000000019</v>
      </c>
      <c r="AG16" s="12">
        <v>34333.10000000002</v>
      </c>
      <c r="AH16" s="12">
        <v>35517.000000000022</v>
      </c>
      <c r="AI16" s="12">
        <v>36700.900000000023</v>
      </c>
      <c r="AJ16" s="12">
        <v>37884.800000000025</v>
      </c>
      <c r="AK16" s="12">
        <v>39068.700000000026</v>
      </c>
      <c r="AL16" s="12">
        <v>40252.600000000028</v>
      </c>
      <c r="AM16" s="12">
        <v>41436.500000000029</v>
      </c>
      <c r="AN16" s="12">
        <v>42620.400000000031</v>
      </c>
      <c r="AO16" s="12">
        <v>43804.300000000032</v>
      </c>
      <c r="AP16" s="12">
        <v>44988.200000000033</v>
      </c>
      <c r="AQ16" s="12">
        <v>46172.100000000035</v>
      </c>
      <c r="AR16" s="12">
        <v>47356.000000000036</v>
      </c>
      <c r="AS16" s="12">
        <v>48539.900000000038</v>
      </c>
      <c r="AT16" s="12">
        <v>49723.800000000039</v>
      </c>
      <c r="AU16" s="12">
        <v>50907.700000000041</v>
      </c>
      <c r="AV16" s="12">
        <v>52091.600000000042</v>
      </c>
      <c r="AW16" s="12">
        <v>53275.500000000044</v>
      </c>
      <c r="AX16" s="12">
        <v>54459.400000000045</v>
      </c>
      <c r="AY16" s="12">
        <v>55643.300000000047</v>
      </c>
      <c r="AZ16" s="12">
        <v>56827.200000000048</v>
      </c>
      <c r="BA16" s="12">
        <v>58011.100000000049</v>
      </c>
      <c r="BB16" s="12">
        <v>59195.000000000051</v>
      </c>
      <c r="BC16" s="12">
        <v>60378.900000000052</v>
      </c>
      <c r="BD16" s="12">
        <v>61562.800000000054</v>
      </c>
      <c r="BE16" s="12">
        <v>62746.700000000055</v>
      </c>
      <c r="BF16" s="12">
        <v>63930.600000000057</v>
      </c>
      <c r="BG16" s="12">
        <v>65114.500000000058</v>
      </c>
      <c r="BH16" s="12">
        <v>66298.400000000052</v>
      </c>
      <c r="BI16" s="12">
        <v>67482.300000000047</v>
      </c>
      <c r="BJ16" s="12">
        <v>68666.200000000041</v>
      </c>
      <c r="BK16" s="12">
        <v>69850.100000000035</v>
      </c>
      <c r="BL16" s="12">
        <v>71034.000000000029</v>
      </c>
    </row>
    <row r="17" spans="1:64" s="6" customFormat="1" ht="22.5">
      <c r="A17" s="9">
        <v>741157</v>
      </c>
      <c r="B17" s="2" t="s">
        <v>7</v>
      </c>
      <c r="C17" s="10">
        <v>20635.5</v>
      </c>
      <c r="D17" s="11">
        <v>15</v>
      </c>
      <c r="E17" s="12">
        <v>1375.7</v>
      </c>
      <c r="F17" s="12">
        <v>2751.4</v>
      </c>
      <c r="G17" s="12">
        <v>4127.1000000000004</v>
      </c>
      <c r="H17" s="12">
        <v>5502.8</v>
      </c>
      <c r="I17" s="12">
        <v>6878.5</v>
      </c>
      <c r="J17" s="12">
        <v>8254.2000000000007</v>
      </c>
      <c r="K17" s="12">
        <v>9629.9000000000015</v>
      </c>
      <c r="L17" s="12">
        <v>11005.600000000002</v>
      </c>
      <c r="M17" s="12">
        <v>12381.300000000003</v>
      </c>
      <c r="N17" s="12">
        <v>13757.000000000004</v>
      </c>
      <c r="O17" s="12">
        <v>15132.700000000004</v>
      </c>
      <c r="P17" s="12">
        <v>16508.400000000005</v>
      </c>
      <c r="Q17" s="12">
        <v>17884.100000000006</v>
      </c>
      <c r="R17" s="12">
        <v>19259.800000000007</v>
      </c>
      <c r="S17" s="12">
        <v>20635.500000000007</v>
      </c>
      <c r="T17" s="12">
        <v>22011.200000000008</v>
      </c>
      <c r="U17" s="12">
        <v>23386.900000000009</v>
      </c>
      <c r="V17" s="12">
        <v>24762.600000000009</v>
      </c>
      <c r="W17" s="12">
        <v>26138.30000000001</v>
      </c>
      <c r="X17" s="12">
        <v>27514.000000000011</v>
      </c>
      <c r="Y17" s="12">
        <v>28889.700000000012</v>
      </c>
      <c r="Z17" s="12">
        <v>30265.400000000012</v>
      </c>
      <c r="AA17" s="12">
        <v>31641.100000000013</v>
      </c>
      <c r="AB17" s="12">
        <v>33016.80000000001</v>
      </c>
      <c r="AC17" s="12">
        <v>34392.500000000007</v>
      </c>
      <c r="AD17" s="12">
        <v>35768.200000000004</v>
      </c>
      <c r="AE17" s="12">
        <v>37143.9</v>
      </c>
      <c r="AF17" s="12">
        <v>38519.599999999999</v>
      </c>
      <c r="AG17" s="12">
        <v>39895.299999999996</v>
      </c>
      <c r="AH17" s="12">
        <v>41270.999999999993</v>
      </c>
      <c r="AI17" s="12">
        <v>42646.69999999999</v>
      </c>
      <c r="AJ17" s="12">
        <v>44022.399999999987</v>
      </c>
      <c r="AK17" s="12">
        <v>45398.099999999984</v>
      </c>
      <c r="AL17" s="12">
        <v>46773.799999999981</v>
      </c>
      <c r="AM17" s="12">
        <v>48149.499999999978</v>
      </c>
      <c r="AN17" s="12">
        <v>49525.199999999975</v>
      </c>
      <c r="AO17" s="12">
        <v>50900.899999999972</v>
      </c>
      <c r="AP17" s="12">
        <v>52276.599999999969</v>
      </c>
      <c r="AQ17" s="12">
        <v>53652.299999999967</v>
      </c>
      <c r="AR17" s="12">
        <v>55027.999999999964</v>
      </c>
      <c r="AS17" s="12">
        <v>56403.699999999961</v>
      </c>
      <c r="AT17" s="12">
        <v>57779.399999999958</v>
      </c>
      <c r="AU17" s="12">
        <v>59155.099999999955</v>
      </c>
      <c r="AV17" s="12">
        <v>60530.799999999952</v>
      </c>
      <c r="AW17" s="12">
        <v>61906.499999999949</v>
      </c>
      <c r="AX17" s="12">
        <v>63282.199999999946</v>
      </c>
      <c r="AY17" s="12">
        <v>64657.899999999943</v>
      </c>
      <c r="AZ17" s="12">
        <v>66033.599999999948</v>
      </c>
      <c r="BA17" s="12">
        <v>67409.299999999945</v>
      </c>
      <c r="BB17" s="12">
        <v>68784.999999999942</v>
      </c>
      <c r="BC17" s="12">
        <v>70160.699999999939</v>
      </c>
      <c r="BD17" s="12">
        <v>71536.399999999936</v>
      </c>
      <c r="BE17" s="12">
        <v>72912.099999999933</v>
      </c>
      <c r="BF17" s="12">
        <v>74287.79999999993</v>
      </c>
      <c r="BG17" s="12">
        <v>75663.499999999927</v>
      </c>
      <c r="BH17" s="12">
        <v>77039.199999999924</v>
      </c>
      <c r="BI17" s="12">
        <v>78414.899999999921</v>
      </c>
      <c r="BJ17" s="12">
        <v>79790.599999999919</v>
      </c>
      <c r="BK17" s="12">
        <v>81166.299999999916</v>
      </c>
      <c r="BL17" s="12">
        <v>82541.999999999913</v>
      </c>
    </row>
    <row r="18" spans="1:64" s="6" customFormat="1" ht="11.25">
      <c r="A18" s="9">
        <v>751047</v>
      </c>
      <c r="B18" s="2" t="s">
        <v>103</v>
      </c>
      <c r="C18" s="10">
        <v>18053.099999999999</v>
      </c>
      <c r="D18" s="11">
        <v>9</v>
      </c>
      <c r="E18" s="12">
        <v>2005.9</v>
      </c>
      <c r="F18" s="12">
        <v>4011.8</v>
      </c>
      <c r="G18" s="12">
        <v>6017.7000000000007</v>
      </c>
      <c r="H18" s="12">
        <v>8023.6</v>
      </c>
      <c r="I18" s="12">
        <v>10029.5</v>
      </c>
      <c r="J18" s="12">
        <v>12035.4</v>
      </c>
      <c r="K18" s="12">
        <v>14041.3</v>
      </c>
      <c r="L18" s="12">
        <v>16047.199999999999</v>
      </c>
      <c r="M18" s="12">
        <v>18053.099999999999</v>
      </c>
      <c r="N18" s="12">
        <v>20059</v>
      </c>
      <c r="O18" s="12">
        <v>22064.9</v>
      </c>
      <c r="P18" s="12">
        <v>24070.800000000003</v>
      </c>
      <c r="Q18" s="12">
        <v>26076.700000000004</v>
      </c>
      <c r="R18" s="12">
        <v>28082.600000000006</v>
      </c>
      <c r="S18" s="12">
        <v>30088.500000000007</v>
      </c>
      <c r="T18" s="12">
        <v>32094.400000000009</v>
      </c>
      <c r="U18" s="12">
        <v>34100.30000000001</v>
      </c>
      <c r="V18" s="12">
        <v>36106.200000000012</v>
      </c>
      <c r="W18" s="12">
        <v>38112.100000000013</v>
      </c>
      <c r="X18" s="12">
        <v>40118.000000000015</v>
      </c>
      <c r="Y18" s="12">
        <v>42123.900000000016</v>
      </c>
      <c r="Z18" s="12">
        <v>44129.800000000017</v>
      </c>
      <c r="AA18" s="12">
        <v>46135.700000000019</v>
      </c>
      <c r="AB18" s="12">
        <v>48141.60000000002</v>
      </c>
      <c r="AC18" s="12">
        <v>50147.500000000022</v>
      </c>
      <c r="AD18" s="12">
        <v>52153.400000000023</v>
      </c>
      <c r="AE18" s="12">
        <v>54159.300000000025</v>
      </c>
      <c r="AF18" s="12">
        <v>56165.200000000026</v>
      </c>
      <c r="AG18" s="12">
        <v>58171.100000000028</v>
      </c>
      <c r="AH18" s="12">
        <v>60177.000000000029</v>
      </c>
      <c r="AI18" s="12">
        <v>62182.900000000031</v>
      </c>
      <c r="AJ18" s="12">
        <v>64188.800000000032</v>
      </c>
      <c r="AK18" s="12">
        <v>66194.700000000026</v>
      </c>
      <c r="AL18" s="12">
        <v>68200.60000000002</v>
      </c>
      <c r="AM18" s="12">
        <v>70206.500000000015</v>
      </c>
      <c r="AN18" s="12">
        <v>72212.400000000009</v>
      </c>
      <c r="AO18" s="12">
        <v>74218.3</v>
      </c>
      <c r="AP18" s="12">
        <v>76224.2</v>
      </c>
      <c r="AQ18" s="12">
        <v>78230.099999999991</v>
      </c>
      <c r="AR18" s="12">
        <v>80235.999999999985</v>
      </c>
      <c r="AS18" s="12">
        <v>82241.89999999998</v>
      </c>
      <c r="AT18" s="12">
        <v>84247.799999999974</v>
      </c>
      <c r="AU18" s="12">
        <v>86253.699999999968</v>
      </c>
      <c r="AV18" s="12">
        <v>88259.599999999962</v>
      </c>
      <c r="AW18" s="12">
        <v>90265.499999999956</v>
      </c>
      <c r="AX18" s="12">
        <v>92271.399999999951</v>
      </c>
      <c r="AY18" s="12">
        <v>94277.299999999945</v>
      </c>
      <c r="AZ18" s="12">
        <v>96283.199999999939</v>
      </c>
      <c r="BA18" s="12">
        <v>98289.099999999933</v>
      </c>
      <c r="BB18" s="12">
        <v>100294.99999999993</v>
      </c>
      <c r="BC18" s="12">
        <v>102300.89999999992</v>
      </c>
      <c r="BD18" s="12">
        <v>104306.79999999992</v>
      </c>
      <c r="BE18" s="12">
        <v>106312.69999999991</v>
      </c>
      <c r="BF18" s="12">
        <v>108318.5999999999</v>
      </c>
      <c r="BG18" s="12">
        <v>110324.4999999999</v>
      </c>
      <c r="BH18" s="12">
        <v>112330.39999999989</v>
      </c>
      <c r="BI18" s="12">
        <v>114336.29999999989</v>
      </c>
      <c r="BJ18" s="12">
        <v>116342.19999999988</v>
      </c>
      <c r="BK18" s="12">
        <v>118348.09999999987</v>
      </c>
      <c r="BL18" s="12">
        <v>120353.99999999987</v>
      </c>
    </row>
    <row r="19" spans="1:64" s="6" customFormat="1" ht="11.25">
      <c r="A19" s="9">
        <v>751127</v>
      </c>
      <c r="B19" s="2" t="s">
        <v>8</v>
      </c>
      <c r="C19" s="10">
        <v>6604.8</v>
      </c>
      <c r="D19" s="11">
        <v>12</v>
      </c>
      <c r="E19" s="12">
        <v>550.4</v>
      </c>
      <c r="F19" s="12">
        <v>1100.8</v>
      </c>
      <c r="G19" s="12">
        <v>1651.1999999999998</v>
      </c>
      <c r="H19" s="12">
        <v>2201.6</v>
      </c>
      <c r="I19" s="12">
        <v>2752</v>
      </c>
      <c r="J19" s="12">
        <v>3302.4</v>
      </c>
      <c r="K19" s="12">
        <v>3852.8</v>
      </c>
      <c r="L19" s="12">
        <v>4403.2</v>
      </c>
      <c r="M19" s="12">
        <v>4953.5999999999995</v>
      </c>
      <c r="N19" s="12">
        <v>5503.9999999999991</v>
      </c>
      <c r="O19" s="12">
        <v>6054.3999999999987</v>
      </c>
      <c r="P19" s="12">
        <v>6604.7999999999984</v>
      </c>
      <c r="Q19" s="12">
        <v>7155.199999999998</v>
      </c>
      <c r="R19" s="12">
        <v>7705.5999999999976</v>
      </c>
      <c r="S19" s="12">
        <v>8255.9999999999982</v>
      </c>
      <c r="T19" s="12">
        <v>8806.3999999999978</v>
      </c>
      <c r="U19" s="12">
        <v>9356.7999999999975</v>
      </c>
      <c r="V19" s="12">
        <v>9907.1999999999971</v>
      </c>
      <c r="W19" s="12">
        <v>10457.599999999997</v>
      </c>
      <c r="X19" s="12">
        <v>11007.999999999996</v>
      </c>
      <c r="Y19" s="12">
        <v>11558.399999999996</v>
      </c>
      <c r="Z19" s="12">
        <v>12108.799999999996</v>
      </c>
      <c r="AA19" s="12">
        <v>12659.199999999995</v>
      </c>
      <c r="AB19" s="12">
        <v>13209.599999999995</v>
      </c>
      <c r="AC19" s="12">
        <v>13759.999999999995</v>
      </c>
      <c r="AD19" s="12">
        <v>14310.399999999994</v>
      </c>
      <c r="AE19" s="12">
        <v>14860.799999999994</v>
      </c>
      <c r="AF19" s="12">
        <v>15411.199999999993</v>
      </c>
      <c r="AG19" s="12">
        <v>15961.599999999993</v>
      </c>
      <c r="AH19" s="12">
        <v>16511.999999999993</v>
      </c>
      <c r="AI19" s="12">
        <v>17062.399999999994</v>
      </c>
      <c r="AJ19" s="12">
        <v>17612.799999999996</v>
      </c>
      <c r="AK19" s="12">
        <v>18163.199999999997</v>
      </c>
      <c r="AL19" s="12">
        <v>18713.599999999999</v>
      </c>
      <c r="AM19" s="12">
        <v>19264</v>
      </c>
      <c r="AN19" s="12">
        <v>19814.400000000001</v>
      </c>
      <c r="AO19" s="12">
        <v>20364.800000000003</v>
      </c>
      <c r="AP19" s="12">
        <v>20915.200000000004</v>
      </c>
      <c r="AQ19" s="12">
        <v>21465.600000000006</v>
      </c>
      <c r="AR19" s="12">
        <v>22016.000000000007</v>
      </c>
      <c r="AS19" s="12">
        <v>22566.400000000009</v>
      </c>
      <c r="AT19" s="12">
        <v>23116.80000000001</v>
      </c>
      <c r="AU19" s="12">
        <v>23667.200000000012</v>
      </c>
      <c r="AV19" s="12">
        <v>24217.600000000013</v>
      </c>
      <c r="AW19" s="12">
        <v>24768.000000000015</v>
      </c>
      <c r="AX19" s="12">
        <v>25318.400000000016</v>
      </c>
      <c r="AY19" s="12">
        <v>25868.800000000017</v>
      </c>
      <c r="AZ19" s="12">
        <v>26419.200000000019</v>
      </c>
      <c r="BA19" s="12">
        <v>26969.60000000002</v>
      </c>
      <c r="BB19" s="12">
        <v>27520.000000000022</v>
      </c>
      <c r="BC19" s="12">
        <v>28070.400000000023</v>
      </c>
      <c r="BD19" s="12">
        <v>28620.800000000025</v>
      </c>
      <c r="BE19" s="12">
        <v>29171.200000000026</v>
      </c>
      <c r="BF19" s="12">
        <v>29721.600000000028</v>
      </c>
      <c r="BG19" s="12">
        <v>30272.000000000029</v>
      </c>
      <c r="BH19" s="12">
        <v>30822.400000000031</v>
      </c>
      <c r="BI19" s="12">
        <v>31372.800000000032</v>
      </c>
      <c r="BJ19" s="12">
        <v>31923.200000000033</v>
      </c>
      <c r="BK19" s="12">
        <v>32473.600000000035</v>
      </c>
      <c r="BL19" s="12">
        <v>33024.000000000036</v>
      </c>
    </row>
    <row r="20" spans="1:64" s="6" customFormat="1" ht="11.25">
      <c r="A20" s="9">
        <v>771037</v>
      </c>
      <c r="B20" s="2" t="s">
        <v>9</v>
      </c>
      <c r="C20" s="10">
        <v>12183.6</v>
      </c>
      <c r="D20" s="11">
        <v>12</v>
      </c>
      <c r="E20" s="12">
        <v>1015.3</v>
      </c>
      <c r="F20" s="12">
        <v>2030.6</v>
      </c>
      <c r="G20" s="12">
        <v>3045.8999999999996</v>
      </c>
      <c r="H20" s="12">
        <v>4061.2</v>
      </c>
      <c r="I20" s="12">
        <v>5076.5</v>
      </c>
      <c r="J20" s="12">
        <v>6091.8</v>
      </c>
      <c r="K20" s="12">
        <v>7107.1</v>
      </c>
      <c r="L20" s="12">
        <v>8122.4000000000005</v>
      </c>
      <c r="M20" s="12">
        <v>9137.7000000000007</v>
      </c>
      <c r="N20" s="12">
        <v>10153</v>
      </c>
      <c r="O20" s="12">
        <v>11168.3</v>
      </c>
      <c r="P20" s="12">
        <v>12183.599999999999</v>
      </c>
      <c r="Q20" s="12">
        <v>13198.899999999998</v>
      </c>
      <c r="R20" s="12">
        <v>14214.199999999997</v>
      </c>
      <c r="S20" s="12">
        <v>15229.499999999996</v>
      </c>
      <c r="T20" s="12">
        <v>16244.799999999996</v>
      </c>
      <c r="U20" s="12">
        <v>17260.099999999995</v>
      </c>
      <c r="V20" s="12">
        <v>18275.399999999994</v>
      </c>
      <c r="W20" s="12">
        <v>19290.699999999993</v>
      </c>
      <c r="X20" s="12">
        <v>20305.999999999993</v>
      </c>
      <c r="Y20" s="12">
        <v>21321.299999999992</v>
      </c>
      <c r="Z20" s="12">
        <v>22336.599999999991</v>
      </c>
      <c r="AA20" s="12">
        <v>23351.899999999991</v>
      </c>
      <c r="AB20" s="12">
        <v>24367.19999999999</v>
      </c>
      <c r="AC20" s="12">
        <v>25382.499999999989</v>
      </c>
      <c r="AD20" s="12">
        <v>26397.799999999988</v>
      </c>
      <c r="AE20" s="12">
        <v>27413.099999999988</v>
      </c>
      <c r="AF20" s="12">
        <v>28428.399999999987</v>
      </c>
      <c r="AG20" s="12">
        <v>29443.699999999986</v>
      </c>
      <c r="AH20" s="12">
        <v>30458.999999999985</v>
      </c>
      <c r="AI20" s="12">
        <v>31474.299999999985</v>
      </c>
      <c r="AJ20" s="12">
        <v>32489.599999999984</v>
      </c>
      <c r="AK20" s="12">
        <v>33504.899999999987</v>
      </c>
      <c r="AL20" s="12">
        <v>34520.19999999999</v>
      </c>
      <c r="AM20" s="12">
        <v>35535.499999999993</v>
      </c>
      <c r="AN20" s="12">
        <v>36550.799999999996</v>
      </c>
      <c r="AO20" s="12">
        <v>37566.1</v>
      </c>
      <c r="AP20" s="12">
        <v>38581.4</v>
      </c>
      <c r="AQ20" s="12">
        <v>39596.700000000004</v>
      </c>
      <c r="AR20" s="12">
        <v>40612.000000000007</v>
      </c>
      <c r="AS20" s="12">
        <v>41627.30000000001</v>
      </c>
      <c r="AT20" s="12">
        <v>42642.600000000013</v>
      </c>
      <c r="AU20" s="12">
        <v>43657.900000000016</v>
      </c>
      <c r="AV20" s="12">
        <v>44673.200000000019</v>
      </c>
      <c r="AW20" s="12">
        <v>45688.500000000022</v>
      </c>
      <c r="AX20" s="12">
        <v>46703.800000000025</v>
      </c>
      <c r="AY20" s="12">
        <v>47719.100000000028</v>
      </c>
      <c r="AZ20" s="12">
        <v>48734.400000000031</v>
      </c>
      <c r="BA20" s="12">
        <v>49749.700000000033</v>
      </c>
      <c r="BB20" s="12">
        <v>50765.000000000036</v>
      </c>
      <c r="BC20" s="12">
        <v>51780.300000000039</v>
      </c>
      <c r="BD20" s="12">
        <v>52795.600000000042</v>
      </c>
      <c r="BE20" s="12">
        <v>53810.900000000045</v>
      </c>
      <c r="BF20" s="12">
        <v>54826.200000000048</v>
      </c>
      <c r="BG20" s="12">
        <v>55841.500000000051</v>
      </c>
      <c r="BH20" s="12">
        <v>56856.800000000054</v>
      </c>
      <c r="BI20" s="12">
        <v>57872.100000000057</v>
      </c>
      <c r="BJ20" s="12">
        <v>58887.40000000006</v>
      </c>
      <c r="BK20" s="12">
        <v>59902.700000000063</v>
      </c>
      <c r="BL20" s="12">
        <v>60918.000000000065</v>
      </c>
    </row>
    <row r="21" spans="1:64" s="6" customFormat="1" ht="22.5">
      <c r="A21" s="9">
        <v>771067</v>
      </c>
      <c r="B21" s="2" t="s">
        <v>10</v>
      </c>
      <c r="C21" s="10">
        <v>16877.599999999999</v>
      </c>
      <c r="D21" s="11">
        <v>17</v>
      </c>
      <c r="E21" s="12">
        <v>992.8</v>
      </c>
      <c r="F21" s="12">
        <v>1985.6</v>
      </c>
      <c r="G21" s="12">
        <v>2978.3999999999996</v>
      </c>
      <c r="H21" s="12">
        <v>3971.2</v>
      </c>
      <c r="I21" s="12">
        <v>4964</v>
      </c>
      <c r="J21" s="12">
        <v>5956.8</v>
      </c>
      <c r="K21" s="12">
        <v>6949.6</v>
      </c>
      <c r="L21" s="12">
        <v>7942.4000000000005</v>
      </c>
      <c r="M21" s="12">
        <v>8935.2000000000007</v>
      </c>
      <c r="N21" s="12">
        <v>9928</v>
      </c>
      <c r="O21" s="12">
        <v>10920.8</v>
      </c>
      <c r="P21" s="12">
        <v>11913.599999999999</v>
      </c>
      <c r="Q21" s="12">
        <v>12906.399999999998</v>
      </c>
      <c r="R21" s="12">
        <v>13899.199999999997</v>
      </c>
      <c r="S21" s="12">
        <v>14891.999999999996</v>
      </c>
      <c r="T21" s="12">
        <v>15884.799999999996</v>
      </c>
      <c r="U21" s="12">
        <v>16877.599999999995</v>
      </c>
      <c r="V21" s="12">
        <v>17870.399999999994</v>
      </c>
      <c r="W21" s="12">
        <v>18863.199999999993</v>
      </c>
      <c r="X21" s="12">
        <v>19855.999999999993</v>
      </c>
      <c r="Y21" s="12">
        <v>20848.799999999992</v>
      </c>
      <c r="Z21" s="12">
        <v>21841.599999999991</v>
      </c>
      <c r="AA21" s="12">
        <v>22834.399999999991</v>
      </c>
      <c r="AB21" s="12">
        <v>23827.19999999999</v>
      </c>
      <c r="AC21" s="12">
        <v>24819.999999999989</v>
      </c>
      <c r="AD21" s="12">
        <v>25812.799999999988</v>
      </c>
      <c r="AE21" s="12">
        <v>26805.599999999988</v>
      </c>
      <c r="AF21" s="12">
        <v>27798.399999999987</v>
      </c>
      <c r="AG21" s="12">
        <v>28791.199999999986</v>
      </c>
      <c r="AH21" s="12">
        <v>29783.999999999985</v>
      </c>
      <c r="AI21" s="12">
        <v>30776.799999999985</v>
      </c>
      <c r="AJ21" s="12">
        <v>31769.599999999984</v>
      </c>
      <c r="AK21" s="12">
        <v>32762.399999999983</v>
      </c>
      <c r="AL21" s="12">
        <v>33755.199999999983</v>
      </c>
      <c r="AM21" s="12">
        <v>34747.999999999985</v>
      </c>
      <c r="AN21" s="12">
        <v>35740.799999999988</v>
      </c>
      <c r="AO21" s="12">
        <v>36733.599999999991</v>
      </c>
      <c r="AP21" s="12">
        <v>37726.399999999994</v>
      </c>
      <c r="AQ21" s="12">
        <v>38719.199999999997</v>
      </c>
      <c r="AR21" s="12">
        <v>39712</v>
      </c>
      <c r="AS21" s="12">
        <v>40704.800000000003</v>
      </c>
      <c r="AT21" s="12">
        <v>41697.600000000006</v>
      </c>
      <c r="AU21" s="12">
        <v>42690.400000000009</v>
      </c>
      <c r="AV21" s="12">
        <v>43683.200000000012</v>
      </c>
      <c r="AW21" s="12">
        <v>44676.000000000015</v>
      </c>
      <c r="AX21" s="12">
        <v>45668.800000000017</v>
      </c>
      <c r="AY21" s="12">
        <v>46661.60000000002</v>
      </c>
      <c r="AZ21" s="12">
        <v>47654.400000000023</v>
      </c>
      <c r="BA21" s="12">
        <v>48647.200000000026</v>
      </c>
      <c r="BB21" s="12">
        <v>49640.000000000029</v>
      </c>
      <c r="BC21" s="12">
        <v>50632.800000000032</v>
      </c>
      <c r="BD21" s="12">
        <v>51625.600000000035</v>
      </c>
      <c r="BE21" s="12">
        <v>52618.400000000038</v>
      </c>
      <c r="BF21" s="12">
        <v>53611.200000000041</v>
      </c>
      <c r="BG21" s="12">
        <v>54604.000000000044</v>
      </c>
      <c r="BH21" s="12">
        <v>55596.800000000047</v>
      </c>
      <c r="BI21" s="12">
        <v>56589.600000000049</v>
      </c>
      <c r="BJ21" s="12">
        <v>57582.400000000052</v>
      </c>
      <c r="BK21" s="12">
        <v>58575.200000000055</v>
      </c>
      <c r="BL21" s="12">
        <v>59568.000000000058</v>
      </c>
    </row>
    <row r="22" spans="1:64" s="6" customFormat="1" ht="22.5">
      <c r="A22" s="9">
        <v>771137</v>
      </c>
      <c r="B22" s="2" t="s">
        <v>11</v>
      </c>
      <c r="C22" s="10">
        <v>7491.6</v>
      </c>
      <c r="D22" s="11">
        <v>12</v>
      </c>
      <c r="E22" s="12">
        <v>624.29999999999995</v>
      </c>
      <c r="F22" s="12">
        <v>1248.5999999999999</v>
      </c>
      <c r="G22" s="12">
        <v>1872.8999999999999</v>
      </c>
      <c r="H22" s="12">
        <v>2497.1999999999998</v>
      </c>
      <c r="I22" s="12">
        <v>3121.5</v>
      </c>
      <c r="J22" s="12">
        <v>3745.8</v>
      </c>
      <c r="K22" s="12">
        <v>4370.1000000000004</v>
      </c>
      <c r="L22" s="12">
        <v>4994.4000000000005</v>
      </c>
      <c r="M22" s="12">
        <v>5618.7000000000007</v>
      </c>
      <c r="N22" s="12">
        <v>6243.0000000000009</v>
      </c>
      <c r="O22" s="12">
        <v>6867.3000000000011</v>
      </c>
      <c r="P22" s="12">
        <v>7491.6000000000013</v>
      </c>
      <c r="Q22" s="12">
        <v>8115.9000000000015</v>
      </c>
      <c r="R22" s="12">
        <v>8740.2000000000007</v>
      </c>
      <c r="S22" s="12">
        <v>9364.5</v>
      </c>
      <c r="T22" s="12">
        <v>9988.7999999999993</v>
      </c>
      <c r="U22" s="12">
        <v>10613.099999999999</v>
      </c>
      <c r="V22" s="12">
        <v>11237.399999999998</v>
      </c>
      <c r="W22" s="12">
        <v>11861.699999999997</v>
      </c>
      <c r="X22" s="12">
        <v>12485.999999999996</v>
      </c>
      <c r="Y22" s="12">
        <v>13110.299999999996</v>
      </c>
      <c r="Z22" s="12">
        <v>13734.599999999995</v>
      </c>
      <c r="AA22" s="12">
        <v>14358.899999999994</v>
      </c>
      <c r="AB22" s="12">
        <v>14983.199999999993</v>
      </c>
      <c r="AC22" s="12">
        <v>15607.499999999993</v>
      </c>
      <c r="AD22" s="12">
        <v>16231.799999999992</v>
      </c>
      <c r="AE22" s="12">
        <v>16856.099999999991</v>
      </c>
      <c r="AF22" s="12">
        <v>17480.399999999991</v>
      </c>
      <c r="AG22" s="12">
        <v>18104.69999999999</v>
      </c>
      <c r="AH22" s="12">
        <v>18728.999999999989</v>
      </c>
      <c r="AI22" s="12">
        <v>19353.299999999988</v>
      </c>
      <c r="AJ22" s="12">
        <v>19977.599999999988</v>
      </c>
      <c r="AK22" s="12">
        <v>20601.899999999987</v>
      </c>
      <c r="AL22" s="12">
        <v>21226.199999999986</v>
      </c>
      <c r="AM22" s="12">
        <v>21850.499999999985</v>
      </c>
      <c r="AN22" s="12">
        <v>22474.799999999985</v>
      </c>
      <c r="AO22" s="12">
        <v>23099.099999999984</v>
      </c>
      <c r="AP22" s="12">
        <v>23723.399999999983</v>
      </c>
      <c r="AQ22" s="12">
        <v>24347.699999999983</v>
      </c>
      <c r="AR22" s="12">
        <v>24971.999999999982</v>
      </c>
      <c r="AS22" s="12">
        <v>25596.299999999981</v>
      </c>
      <c r="AT22" s="12">
        <v>26220.59999999998</v>
      </c>
      <c r="AU22" s="12">
        <v>26844.89999999998</v>
      </c>
      <c r="AV22" s="12">
        <v>27469.199999999979</v>
      </c>
      <c r="AW22" s="12">
        <v>28093.499999999978</v>
      </c>
      <c r="AX22" s="12">
        <v>28717.799999999977</v>
      </c>
      <c r="AY22" s="12">
        <v>29342.099999999977</v>
      </c>
      <c r="AZ22" s="12">
        <v>29966.399999999976</v>
      </c>
      <c r="BA22" s="12">
        <v>30590.699999999975</v>
      </c>
      <c r="BB22" s="12">
        <v>31214.999999999975</v>
      </c>
      <c r="BC22" s="12">
        <v>31839.299999999974</v>
      </c>
      <c r="BD22" s="12">
        <v>32463.599999999973</v>
      </c>
      <c r="BE22" s="12">
        <v>33087.899999999972</v>
      </c>
      <c r="BF22" s="12">
        <v>33712.199999999975</v>
      </c>
      <c r="BG22" s="12">
        <v>34336.499999999978</v>
      </c>
      <c r="BH22" s="12">
        <v>34960.799999999981</v>
      </c>
      <c r="BI22" s="12">
        <v>35585.099999999984</v>
      </c>
      <c r="BJ22" s="12">
        <v>36209.399999999987</v>
      </c>
      <c r="BK22" s="12">
        <v>36833.69999999999</v>
      </c>
      <c r="BL22" s="12">
        <v>37457.999999999993</v>
      </c>
    </row>
    <row r="23" spans="1:64" s="6" customFormat="1" ht="26.25" customHeight="1">
      <c r="A23" s="9">
        <v>771167</v>
      </c>
      <c r="B23" s="2" t="s">
        <v>12</v>
      </c>
      <c r="C23" s="10">
        <v>10739</v>
      </c>
      <c r="D23" s="11">
        <v>10</v>
      </c>
      <c r="E23" s="12">
        <v>1073.9000000000001</v>
      </c>
      <c r="F23" s="12">
        <v>2147.8000000000002</v>
      </c>
      <c r="G23" s="12">
        <v>3221.7000000000003</v>
      </c>
      <c r="H23" s="12">
        <v>4295.6000000000004</v>
      </c>
      <c r="I23" s="12">
        <v>5369.5</v>
      </c>
      <c r="J23" s="12">
        <v>6443.4</v>
      </c>
      <c r="K23" s="12">
        <v>7517.2999999999993</v>
      </c>
      <c r="L23" s="12">
        <v>8591.1999999999989</v>
      </c>
      <c r="M23" s="12">
        <v>9665.0999999999985</v>
      </c>
      <c r="N23" s="12">
        <v>10738.999999999998</v>
      </c>
      <c r="O23" s="12">
        <v>11812.899999999998</v>
      </c>
      <c r="P23" s="12">
        <v>12886.799999999997</v>
      </c>
      <c r="Q23" s="12">
        <v>13960.699999999997</v>
      </c>
      <c r="R23" s="12">
        <v>15034.599999999997</v>
      </c>
      <c r="S23" s="12">
        <v>16108.499999999996</v>
      </c>
      <c r="T23" s="12">
        <v>17182.399999999998</v>
      </c>
      <c r="U23" s="12">
        <v>18256.3</v>
      </c>
      <c r="V23" s="12">
        <v>19330.2</v>
      </c>
      <c r="W23" s="12">
        <v>20404.100000000002</v>
      </c>
      <c r="X23" s="12">
        <v>21478.000000000004</v>
      </c>
      <c r="Y23" s="12">
        <v>22551.900000000005</v>
      </c>
      <c r="Z23" s="12">
        <v>23625.800000000007</v>
      </c>
      <c r="AA23" s="12">
        <v>24699.700000000008</v>
      </c>
      <c r="AB23" s="12">
        <v>25773.600000000009</v>
      </c>
      <c r="AC23" s="12">
        <v>26847.500000000011</v>
      </c>
      <c r="AD23" s="12">
        <v>27921.400000000012</v>
      </c>
      <c r="AE23" s="12">
        <v>28995.300000000014</v>
      </c>
      <c r="AF23" s="12">
        <v>30069.200000000015</v>
      </c>
      <c r="AG23" s="12">
        <v>31143.100000000017</v>
      </c>
      <c r="AH23" s="12">
        <v>32217.000000000018</v>
      </c>
      <c r="AI23" s="12">
        <v>33290.900000000016</v>
      </c>
      <c r="AJ23" s="12">
        <v>34364.800000000017</v>
      </c>
      <c r="AK23" s="12">
        <v>35438.700000000019</v>
      </c>
      <c r="AL23" s="12">
        <v>36512.60000000002</v>
      </c>
      <c r="AM23" s="12">
        <v>37586.500000000022</v>
      </c>
      <c r="AN23" s="12">
        <v>38660.400000000023</v>
      </c>
      <c r="AO23" s="12">
        <v>39734.300000000025</v>
      </c>
      <c r="AP23" s="12">
        <v>40808.200000000026</v>
      </c>
      <c r="AQ23" s="12">
        <v>41882.100000000028</v>
      </c>
      <c r="AR23" s="12">
        <v>42956.000000000029</v>
      </c>
      <c r="AS23" s="12">
        <v>44029.900000000031</v>
      </c>
      <c r="AT23" s="12">
        <v>45103.800000000032</v>
      </c>
      <c r="AU23" s="12">
        <v>46177.700000000033</v>
      </c>
      <c r="AV23" s="12">
        <v>47251.600000000035</v>
      </c>
      <c r="AW23" s="12">
        <v>48325.500000000036</v>
      </c>
      <c r="AX23" s="12">
        <v>49399.400000000038</v>
      </c>
      <c r="AY23" s="12">
        <v>50473.300000000039</v>
      </c>
      <c r="AZ23" s="12">
        <v>51547.200000000041</v>
      </c>
      <c r="BA23" s="12">
        <v>52621.100000000042</v>
      </c>
      <c r="BB23" s="12">
        <v>53695.000000000044</v>
      </c>
      <c r="BC23" s="12">
        <v>54768.900000000045</v>
      </c>
      <c r="BD23" s="12">
        <v>55842.800000000047</v>
      </c>
      <c r="BE23" s="12">
        <v>56916.700000000048</v>
      </c>
      <c r="BF23" s="12">
        <v>57990.600000000049</v>
      </c>
      <c r="BG23" s="12">
        <v>59064.500000000051</v>
      </c>
      <c r="BH23" s="12">
        <v>60138.400000000052</v>
      </c>
      <c r="BI23" s="12">
        <v>61212.300000000054</v>
      </c>
      <c r="BJ23" s="12">
        <v>62286.200000000055</v>
      </c>
      <c r="BK23" s="12">
        <v>63360.100000000057</v>
      </c>
      <c r="BL23" s="12">
        <v>64434.000000000058</v>
      </c>
    </row>
    <row r="24" spans="1:64" s="6" customFormat="1" ht="22.5">
      <c r="A24" s="9">
        <v>771177</v>
      </c>
      <c r="B24" s="2" t="s">
        <v>13</v>
      </c>
      <c r="C24" s="10">
        <v>22154.400000000001</v>
      </c>
      <c r="D24" s="11">
        <v>12</v>
      </c>
      <c r="E24" s="12">
        <v>1846.2</v>
      </c>
      <c r="F24" s="12">
        <v>3692.4</v>
      </c>
      <c r="G24" s="12">
        <v>5538.6</v>
      </c>
      <c r="H24" s="12">
        <v>7384.8</v>
      </c>
      <c r="I24" s="12">
        <v>9231</v>
      </c>
      <c r="J24" s="12">
        <v>11077.2</v>
      </c>
      <c r="K24" s="12">
        <v>12923.400000000001</v>
      </c>
      <c r="L24" s="12">
        <v>14769.600000000002</v>
      </c>
      <c r="M24" s="12">
        <v>16615.800000000003</v>
      </c>
      <c r="N24" s="12">
        <v>18462.000000000004</v>
      </c>
      <c r="O24" s="12">
        <v>20308.200000000004</v>
      </c>
      <c r="P24" s="12">
        <v>22154.400000000005</v>
      </c>
      <c r="Q24" s="12">
        <v>24000.600000000006</v>
      </c>
      <c r="R24" s="12">
        <v>25846.800000000007</v>
      </c>
      <c r="S24" s="12">
        <v>27693.000000000007</v>
      </c>
      <c r="T24" s="12">
        <v>29539.200000000008</v>
      </c>
      <c r="U24" s="12">
        <v>31385.400000000009</v>
      </c>
      <c r="V24" s="12">
        <v>33231.600000000006</v>
      </c>
      <c r="W24" s="12">
        <v>35077.800000000003</v>
      </c>
      <c r="X24" s="12">
        <v>36924</v>
      </c>
      <c r="Y24" s="12">
        <v>38770.199999999997</v>
      </c>
      <c r="Z24" s="12">
        <v>40616.399999999994</v>
      </c>
      <c r="AA24" s="12">
        <v>42462.599999999991</v>
      </c>
      <c r="AB24" s="12">
        <v>44308.799999999988</v>
      </c>
      <c r="AC24" s="12">
        <v>46154.999999999985</v>
      </c>
      <c r="AD24" s="12">
        <v>48001.199999999983</v>
      </c>
      <c r="AE24" s="12">
        <v>49847.39999999998</v>
      </c>
      <c r="AF24" s="12">
        <v>51693.599999999977</v>
      </c>
      <c r="AG24" s="12">
        <v>53539.799999999974</v>
      </c>
      <c r="AH24" s="12">
        <v>55385.999999999971</v>
      </c>
      <c r="AI24" s="12">
        <v>57232.199999999968</v>
      </c>
      <c r="AJ24" s="12">
        <v>59078.399999999965</v>
      </c>
      <c r="AK24" s="12">
        <v>60924.599999999962</v>
      </c>
      <c r="AL24" s="12">
        <v>62770.799999999959</v>
      </c>
      <c r="AM24" s="12">
        <v>64616.999999999956</v>
      </c>
      <c r="AN24" s="12">
        <v>66463.199999999953</v>
      </c>
      <c r="AO24" s="12">
        <v>68309.399999999951</v>
      </c>
      <c r="AP24" s="12">
        <v>70155.599999999948</v>
      </c>
      <c r="AQ24" s="12">
        <v>72001.799999999945</v>
      </c>
      <c r="AR24" s="12">
        <v>73847.999999999942</v>
      </c>
      <c r="AS24" s="12">
        <v>75694.199999999939</v>
      </c>
      <c r="AT24" s="12">
        <v>77540.399999999936</v>
      </c>
      <c r="AU24" s="12">
        <v>79386.599999999933</v>
      </c>
      <c r="AV24" s="12">
        <v>81232.79999999993</v>
      </c>
      <c r="AW24" s="12">
        <v>83078.999999999927</v>
      </c>
      <c r="AX24" s="12">
        <v>84925.199999999924</v>
      </c>
      <c r="AY24" s="12">
        <v>86771.399999999921</v>
      </c>
      <c r="AZ24" s="12">
        <v>88617.599999999919</v>
      </c>
      <c r="BA24" s="12">
        <v>90463.799999999916</v>
      </c>
      <c r="BB24" s="12">
        <v>92309.999999999913</v>
      </c>
      <c r="BC24" s="12">
        <v>94156.19999999991</v>
      </c>
      <c r="BD24" s="12">
        <v>96002.399999999907</v>
      </c>
      <c r="BE24" s="12">
        <v>97848.599999999904</v>
      </c>
      <c r="BF24" s="12">
        <v>99694.799999999901</v>
      </c>
      <c r="BG24" s="12">
        <v>101540.9999999999</v>
      </c>
      <c r="BH24" s="12">
        <v>103387.1999999999</v>
      </c>
      <c r="BI24" s="12">
        <v>105233.39999999989</v>
      </c>
      <c r="BJ24" s="12">
        <v>107079.59999999989</v>
      </c>
      <c r="BK24" s="12">
        <v>108925.79999999989</v>
      </c>
      <c r="BL24" s="12">
        <v>110771.99999999988</v>
      </c>
    </row>
    <row r="25" spans="1:64" s="6" customFormat="1" ht="22.5">
      <c r="A25" s="9">
        <v>781017</v>
      </c>
      <c r="B25" s="2" t="s">
        <v>14</v>
      </c>
      <c r="C25" s="10">
        <v>23017.200000000001</v>
      </c>
      <c r="D25" s="11">
        <v>12</v>
      </c>
      <c r="E25" s="12">
        <v>1918.1</v>
      </c>
      <c r="F25" s="12">
        <v>3836.2</v>
      </c>
      <c r="G25" s="12">
        <v>5754.2999999999993</v>
      </c>
      <c r="H25" s="12">
        <v>7672.4</v>
      </c>
      <c r="I25" s="12">
        <v>9590.5</v>
      </c>
      <c r="J25" s="12">
        <v>11508.6</v>
      </c>
      <c r="K25" s="12">
        <v>13426.7</v>
      </c>
      <c r="L25" s="12">
        <v>15344.800000000001</v>
      </c>
      <c r="M25" s="12">
        <v>17262.900000000001</v>
      </c>
      <c r="N25" s="12">
        <v>19181</v>
      </c>
      <c r="O25" s="12">
        <v>21099.1</v>
      </c>
      <c r="P25" s="12">
        <v>23017.199999999997</v>
      </c>
      <c r="Q25" s="12">
        <v>24935.299999999996</v>
      </c>
      <c r="R25" s="12">
        <v>26853.399999999994</v>
      </c>
      <c r="S25" s="12">
        <v>28771.499999999993</v>
      </c>
      <c r="T25" s="12">
        <v>30689.599999999991</v>
      </c>
      <c r="U25" s="12">
        <v>32607.69999999999</v>
      </c>
      <c r="V25" s="12">
        <v>34525.799999999988</v>
      </c>
      <c r="W25" s="12">
        <v>36443.899999999987</v>
      </c>
      <c r="X25" s="12">
        <v>38361.999999999985</v>
      </c>
      <c r="Y25" s="12">
        <v>40280.099999999984</v>
      </c>
      <c r="Z25" s="12">
        <v>42198.199999999983</v>
      </c>
      <c r="AA25" s="12">
        <v>44116.299999999981</v>
      </c>
      <c r="AB25" s="12">
        <v>46034.39999999998</v>
      </c>
      <c r="AC25" s="12">
        <v>47952.499999999978</v>
      </c>
      <c r="AD25" s="12">
        <v>49870.599999999977</v>
      </c>
      <c r="AE25" s="12">
        <v>51788.699999999975</v>
      </c>
      <c r="AF25" s="12">
        <v>53706.799999999974</v>
      </c>
      <c r="AG25" s="12">
        <v>55624.899999999972</v>
      </c>
      <c r="AH25" s="12">
        <v>57542.999999999971</v>
      </c>
      <c r="AI25" s="12">
        <v>59461.099999999969</v>
      </c>
      <c r="AJ25" s="12">
        <v>61379.199999999968</v>
      </c>
      <c r="AK25" s="12">
        <v>63297.299999999967</v>
      </c>
      <c r="AL25" s="12">
        <v>65215.399999999965</v>
      </c>
      <c r="AM25" s="12">
        <v>67133.499999999971</v>
      </c>
      <c r="AN25" s="12">
        <v>69051.599999999977</v>
      </c>
      <c r="AO25" s="12">
        <v>70969.699999999983</v>
      </c>
      <c r="AP25" s="12">
        <v>72887.799999999988</v>
      </c>
      <c r="AQ25" s="12">
        <v>74805.899999999994</v>
      </c>
      <c r="AR25" s="12">
        <v>76724</v>
      </c>
      <c r="AS25" s="12">
        <v>78642.100000000006</v>
      </c>
      <c r="AT25" s="12">
        <v>80560.200000000012</v>
      </c>
      <c r="AU25" s="12">
        <v>82478.300000000017</v>
      </c>
      <c r="AV25" s="12">
        <v>84396.400000000023</v>
      </c>
      <c r="AW25" s="12">
        <v>86314.500000000029</v>
      </c>
      <c r="AX25" s="12">
        <v>88232.600000000035</v>
      </c>
      <c r="AY25" s="12">
        <v>90150.700000000041</v>
      </c>
      <c r="AZ25" s="12">
        <v>92068.800000000047</v>
      </c>
      <c r="BA25" s="12">
        <v>93986.900000000052</v>
      </c>
      <c r="BB25" s="12">
        <v>95905.000000000058</v>
      </c>
      <c r="BC25" s="12">
        <v>97823.100000000064</v>
      </c>
      <c r="BD25" s="12">
        <v>99741.20000000007</v>
      </c>
      <c r="BE25" s="12">
        <v>101659.30000000008</v>
      </c>
      <c r="BF25" s="12">
        <v>103577.40000000008</v>
      </c>
      <c r="BG25" s="12">
        <v>105495.50000000009</v>
      </c>
      <c r="BH25" s="12">
        <v>107413.60000000009</v>
      </c>
      <c r="BI25" s="12">
        <v>109331.7000000001</v>
      </c>
      <c r="BJ25" s="12">
        <v>111249.8000000001</v>
      </c>
      <c r="BK25" s="12">
        <v>113167.90000000011</v>
      </c>
      <c r="BL25" s="12">
        <v>115086.00000000012</v>
      </c>
    </row>
    <row r="26" spans="1:64" s="6" customFormat="1" ht="12.75" customHeight="1">
      <c r="A26" s="9">
        <v>781027</v>
      </c>
      <c r="B26" s="2" t="s">
        <v>15</v>
      </c>
      <c r="C26" s="10">
        <v>18842.400000000001</v>
      </c>
      <c r="D26" s="11">
        <v>12</v>
      </c>
      <c r="E26" s="12">
        <v>1570.2</v>
      </c>
      <c r="F26" s="12">
        <v>3140.4</v>
      </c>
      <c r="G26" s="12">
        <v>4710.6000000000004</v>
      </c>
      <c r="H26" s="12">
        <v>6280.8</v>
      </c>
      <c r="I26" s="12">
        <v>7851</v>
      </c>
      <c r="J26" s="12">
        <v>9421.2000000000007</v>
      </c>
      <c r="K26" s="12">
        <v>10991.400000000001</v>
      </c>
      <c r="L26" s="12">
        <v>12561.600000000002</v>
      </c>
      <c r="M26" s="12">
        <v>14131.800000000003</v>
      </c>
      <c r="N26" s="12">
        <v>15702.000000000004</v>
      </c>
      <c r="O26" s="12">
        <v>17272.200000000004</v>
      </c>
      <c r="P26" s="12">
        <v>18842.400000000005</v>
      </c>
      <c r="Q26" s="12">
        <v>20412.600000000006</v>
      </c>
      <c r="R26" s="12">
        <v>21982.800000000007</v>
      </c>
      <c r="S26" s="12">
        <v>23553.000000000007</v>
      </c>
      <c r="T26" s="12">
        <v>25123.200000000008</v>
      </c>
      <c r="U26" s="12">
        <v>26693.400000000009</v>
      </c>
      <c r="V26" s="12">
        <v>28263.600000000009</v>
      </c>
      <c r="W26" s="12">
        <v>29833.80000000001</v>
      </c>
      <c r="X26" s="12">
        <v>31404.000000000011</v>
      </c>
      <c r="Y26" s="12">
        <v>32974.200000000012</v>
      </c>
      <c r="Z26" s="12">
        <v>34544.400000000009</v>
      </c>
      <c r="AA26" s="12">
        <v>36114.600000000006</v>
      </c>
      <c r="AB26" s="12">
        <v>37684.800000000003</v>
      </c>
      <c r="AC26" s="12">
        <v>39255</v>
      </c>
      <c r="AD26" s="12">
        <v>40825.199999999997</v>
      </c>
      <c r="AE26" s="12">
        <v>42395.399999999994</v>
      </c>
      <c r="AF26" s="12">
        <v>43965.599999999991</v>
      </c>
      <c r="AG26" s="12">
        <v>45535.799999999988</v>
      </c>
      <c r="AH26" s="12">
        <v>47105.999999999985</v>
      </c>
      <c r="AI26" s="12">
        <v>48676.199999999983</v>
      </c>
      <c r="AJ26" s="12">
        <v>50246.39999999998</v>
      </c>
      <c r="AK26" s="12">
        <v>51816.599999999977</v>
      </c>
      <c r="AL26" s="12">
        <v>53386.799999999974</v>
      </c>
      <c r="AM26" s="12">
        <v>54956.999999999971</v>
      </c>
      <c r="AN26" s="12">
        <v>56527.199999999968</v>
      </c>
      <c r="AO26" s="12">
        <v>58097.399999999965</v>
      </c>
      <c r="AP26" s="12">
        <v>59667.599999999962</v>
      </c>
      <c r="AQ26" s="12">
        <v>61237.799999999959</v>
      </c>
      <c r="AR26" s="12">
        <v>62807.999999999956</v>
      </c>
      <c r="AS26" s="12">
        <v>64378.199999999953</v>
      </c>
      <c r="AT26" s="12">
        <v>65948.399999999951</v>
      </c>
      <c r="AU26" s="12">
        <v>67518.599999999948</v>
      </c>
      <c r="AV26" s="12">
        <v>69088.799999999945</v>
      </c>
      <c r="AW26" s="12">
        <v>70658.999999999942</v>
      </c>
      <c r="AX26" s="12">
        <v>72229.199999999939</v>
      </c>
      <c r="AY26" s="12">
        <v>73799.399999999936</v>
      </c>
      <c r="AZ26" s="12">
        <v>75369.599999999933</v>
      </c>
      <c r="BA26" s="12">
        <v>76939.79999999993</v>
      </c>
      <c r="BB26" s="12">
        <v>78509.999999999927</v>
      </c>
      <c r="BC26" s="12">
        <v>80080.199999999924</v>
      </c>
      <c r="BD26" s="12">
        <v>81650.399999999921</v>
      </c>
      <c r="BE26" s="12">
        <v>83220.599999999919</v>
      </c>
      <c r="BF26" s="12">
        <v>84790.799999999916</v>
      </c>
      <c r="BG26" s="12">
        <v>86360.999999999913</v>
      </c>
      <c r="BH26" s="12">
        <v>87931.19999999991</v>
      </c>
      <c r="BI26" s="12">
        <v>89501.399999999907</v>
      </c>
      <c r="BJ26" s="12">
        <v>91071.599999999904</v>
      </c>
      <c r="BK26" s="12">
        <v>92641.799999999901</v>
      </c>
      <c r="BL26" s="12">
        <v>94211.999999999898</v>
      </c>
    </row>
    <row r="27" spans="1:64" s="6" customFormat="1" ht="11.25">
      <c r="A27" s="9">
        <v>781037</v>
      </c>
      <c r="B27" s="2" t="s">
        <v>16</v>
      </c>
      <c r="C27" s="10">
        <v>14837.2</v>
      </c>
      <c r="D27" s="11">
        <v>14</v>
      </c>
      <c r="E27" s="12">
        <v>1059.8</v>
      </c>
      <c r="F27" s="12">
        <v>2119.6</v>
      </c>
      <c r="G27" s="12">
        <v>3179.3999999999996</v>
      </c>
      <c r="H27" s="12">
        <v>4239.2</v>
      </c>
      <c r="I27" s="12">
        <v>5299</v>
      </c>
      <c r="J27" s="12">
        <v>6358.8</v>
      </c>
      <c r="K27" s="12">
        <v>7418.6</v>
      </c>
      <c r="L27" s="12">
        <v>8478.4</v>
      </c>
      <c r="M27" s="12">
        <v>9538.1999999999989</v>
      </c>
      <c r="N27" s="12">
        <v>10597.999999999998</v>
      </c>
      <c r="O27" s="12">
        <v>11657.799999999997</v>
      </c>
      <c r="P27" s="12">
        <v>12717.599999999997</v>
      </c>
      <c r="Q27" s="12">
        <v>13777.399999999996</v>
      </c>
      <c r="R27" s="12">
        <v>14837.199999999995</v>
      </c>
      <c r="S27" s="12">
        <v>15896.999999999995</v>
      </c>
      <c r="T27" s="12">
        <v>16956.799999999996</v>
      </c>
      <c r="U27" s="12">
        <v>18016.599999999995</v>
      </c>
      <c r="V27" s="12">
        <v>19076.399999999994</v>
      </c>
      <c r="W27" s="12">
        <v>20136.199999999993</v>
      </c>
      <c r="X27" s="12">
        <v>21195.999999999993</v>
      </c>
      <c r="Y27" s="12">
        <v>22255.799999999992</v>
      </c>
      <c r="Z27" s="12">
        <v>23315.599999999991</v>
      </c>
      <c r="AA27" s="12">
        <v>24375.399999999991</v>
      </c>
      <c r="AB27" s="12">
        <v>25435.19999999999</v>
      </c>
      <c r="AC27" s="12">
        <v>26494.999999999989</v>
      </c>
      <c r="AD27" s="12">
        <v>27554.799999999988</v>
      </c>
      <c r="AE27" s="12">
        <v>28614.599999999988</v>
      </c>
      <c r="AF27" s="12">
        <v>29674.399999999987</v>
      </c>
      <c r="AG27" s="12">
        <v>30734.199999999986</v>
      </c>
      <c r="AH27" s="12">
        <v>31793.999999999985</v>
      </c>
      <c r="AI27" s="12">
        <v>32853.799999999988</v>
      </c>
      <c r="AJ27" s="12">
        <v>33913.599999999991</v>
      </c>
      <c r="AK27" s="12">
        <v>34973.399999999994</v>
      </c>
      <c r="AL27" s="12">
        <v>36033.199999999997</v>
      </c>
      <c r="AM27" s="12">
        <v>37093</v>
      </c>
      <c r="AN27" s="12">
        <v>38152.800000000003</v>
      </c>
      <c r="AO27" s="12">
        <v>39212.600000000006</v>
      </c>
      <c r="AP27" s="12">
        <v>40272.400000000009</v>
      </c>
      <c r="AQ27" s="12">
        <v>41332.200000000012</v>
      </c>
      <c r="AR27" s="12">
        <v>42392.000000000015</v>
      </c>
      <c r="AS27" s="12">
        <v>43451.800000000017</v>
      </c>
      <c r="AT27" s="12">
        <v>44511.60000000002</v>
      </c>
      <c r="AU27" s="12">
        <v>45571.400000000023</v>
      </c>
      <c r="AV27" s="12">
        <v>46631.200000000026</v>
      </c>
      <c r="AW27" s="12">
        <v>47691.000000000029</v>
      </c>
      <c r="AX27" s="12">
        <v>48750.800000000032</v>
      </c>
      <c r="AY27" s="12">
        <v>49810.600000000035</v>
      </c>
      <c r="AZ27" s="12">
        <v>50870.400000000038</v>
      </c>
      <c r="BA27" s="12">
        <v>51930.200000000041</v>
      </c>
      <c r="BB27" s="12">
        <v>52990.000000000044</v>
      </c>
      <c r="BC27" s="12">
        <v>54049.800000000047</v>
      </c>
      <c r="BD27" s="12">
        <v>55109.600000000049</v>
      </c>
      <c r="BE27" s="12">
        <v>56169.400000000052</v>
      </c>
      <c r="BF27" s="12">
        <v>57229.200000000055</v>
      </c>
      <c r="BG27" s="12">
        <v>58289.000000000058</v>
      </c>
      <c r="BH27" s="12">
        <v>59348.800000000061</v>
      </c>
      <c r="BI27" s="12">
        <v>60408.600000000064</v>
      </c>
      <c r="BJ27" s="12">
        <v>61468.400000000067</v>
      </c>
      <c r="BK27" s="12">
        <v>62528.20000000007</v>
      </c>
      <c r="BL27" s="12">
        <v>63588.000000000073</v>
      </c>
    </row>
    <row r="28" spans="1:64" s="6" customFormat="1" ht="11.25">
      <c r="A28" s="9">
        <v>781047</v>
      </c>
      <c r="B28" s="2" t="s">
        <v>17</v>
      </c>
      <c r="C28" s="10">
        <v>20138.400000000001</v>
      </c>
      <c r="D28" s="11">
        <v>12</v>
      </c>
      <c r="E28" s="12">
        <v>1678.2</v>
      </c>
      <c r="F28" s="12">
        <v>3356.4</v>
      </c>
      <c r="G28" s="12">
        <v>5034.6000000000004</v>
      </c>
      <c r="H28" s="12">
        <v>6712.8</v>
      </c>
      <c r="I28" s="12">
        <v>8391</v>
      </c>
      <c r="J28" s="12">
        <v>10069.200000000001</v>
      </c>
      <c r="K28" s="12">
        <v>11747.400000000001</v>
      </c>
      <c r="L28" s="12">
        <v>13425.600000000002</v>
      </c>
      <c r="M28" s="12">
        <v>15103.800000000003</v>
      </c>
      <c r="N28" s="12">
        <v>16782.000000000004</v>
      </c>
      <c r="O28" s="12">
        <v>18460.200000000004</v>
      </c>
      <c r="P28" s="12">
        <v>20138.400000000005</v>
      </c>
      <c r="Q28" s="12">
        <v>21816.600000000006</v>
      </c>
      <c r="R28" s="12">
        <v>23494.800000000007</v>
      </c>
      <c r="S28" s="12">
        <v>25173.000000000007</v>
      </c>
      <c r="T28" s="12">
        <v>26851.200000000008</v>
      </c>
      <c r="U28" s="12">
        <v>28529.400000000009</v>
      </c>
      <c r="V28" s="12">
        <v>30207.600000000009</v>
      </c>
      <c r="W28" s="12">
        <v>31885.80000000001</v>
      </c>
      <c r="X28" s="12">
        <v>33564.000000000007</v>
      </c>
      <c r="Y28" s="12">
        <v>35242.200000000004</v>
      </c>
      <c r="Z28" s="12">
        <v>36920.400000000001</v>
      </c>
      <c r="AA28" s="12">
        <v>38598.6</v>
      </c>
      <c r="AB28" s="12">
        <v>40276.799999999996</v>
      </c>
      <c r="AC28" s="12">
        <v>41954.999999999993</v>
      </c>
      <c r="AD28" s="12">
        <v>43633.19999999999</v>
      </c>
      <c r="AE28" s="12">
        <v>45311.399999999987</v>
      </c>
      <c r="AF28" s="12">
        <v>46989.599999999984</v>
      </c>
      <c r="AG28" s="12">
        <v>48667.799999999981</v>
      </c>
      <c r="AH28" s="12">
        <v>50345.999999999978</v>
      </c>
      <c r="AI28" s="12">
        <v>52024.199999999975</v>
      </c>
      <c r="AJ28" s="12">
        <v>53702.399999999972</v>
      </c>
      <c r="AK28" s="12">
        <v>55380.599999999969</v>
      </c>
      <c r="AL28" s="12">
        <v>57058.799999999967</v>
      </c>
      <c r="AM28" s="12">
        <v>58736.999999999964</v>
      </c>
      <c r="AN28" s="12">
        <v>60415.199999999961</v>
      </c>
      <c r="AO28" s="12">
        <v>62093.399999999958</v>
      </c>
      <c r="AP28" s="12">
        <v>63771.599999999955</v>
      </c>
      <c r="AQ28" s="12">
        <v>65449.799999999952</v>
      </c>
      <c r="AR28" s="12">
        <v>67127.999999999956</v>
      </c>
      <c r="AS28" s="12">
        <v>68806.199999999953</v>
      </c>
      <c r="AT28" s="12">
        <v>70484.399999999951</v>
      </c>
      <c r="AU28" s="12">
        <v>72162.599999999948</v>
      </c>
      <c r="AV28" s="12">
        <v>73840.799999999945</v>
      </c>
      <c r="AW28" s="12">
        <v>75518.999999999942</v>
      </c>
      <c r="AX28" s="12">
        <v>77197.199999999939</v>
      </c>
      <c r="AY28" s="12">
        <v>78875.399999999936</v>
      </c>
      <c r="AZ28" s="12">
        <v>80553.599999999933</v>
      </c>
      <c r="BA28" s="12">
        <v>82231.79999999993</v>
      </c>
      <c r="BB28" s="12">
        <v>83909.999999999927</v>
      </c>
      <c r="BC28" s="12">
        <v>85588.199999999924</v>
      </c>
      <c r="BD28" s="12">
        <v>87266.399999999921</v>
      </c>
      <c r="BE28" s="12">
        <v>88944.599999999919</v>
      </c>
      <c r="BF28" s="12">
        <v>90622.799999999916</v>
      </c>
      <c r="BG28" s="12">
        <v>92300.999999999913</v>
      </c>
      <c r="BH28" s="12">
        <v>93979.19999999991</v>
      </c>
      <c r="BI28" s="12">
        <v>95657.399999999907</v>
      </c>
      <c r="BJ28" s="12">
        <v>97335.599999999904</v>
      </c>
      <c r="BK28" s="12">
        <v>99013.799999999901</v>
      </c>
      <c r="BL28" s="12">
        <v>100691.9999999999</v>
      </c>
    </row>
    <row r="29" spans="1:64" s="6" customFormat="1" ht="11.25">
      <c r="A29" s="9">
        <v>781177</v>
      </c>
      <c r="B29" s="2" t="s">
        <v>94</v>
      </c>
      <c r="C29" s="10">
        <v>11918.4</v>
      </c>
      <c r="D29" s="11">
        <v>12</v>
      </c>
      <c r="E29" s="12">
        <v>993.2</v>
      </c>
      <c r="F29" s="12">
        <v>1986.4</v>
      </c>
      <c r="G29" s="12">
        <v>2979.6000000000004</v>
      </c>
      <c r="H29" s="12">
        <v>3972.8</v>
      </c>
      <c r="I29" s="12">
        <v>4966</v>
      </c>
      <c r="J29" s="12">
        <v>5959.2</v>
      </c>
      <c r="K29" s="12">
        <v>6952.4</v>
      </c>
      <c r="L29" s="12">
        <v>7945.5999999999995</v>
      </c>
      <c r="M29" s="12">
        <v>8938.7999999999993</v>
      </c>
      <c r="N29" s="12">
        <v>9932</v>
      </c>
      <c r="O29" s="12">
        <v>10925.2</v>
      </c>
      <c r="P29" s="12">
        <v>11918.400000000001</v>
      </c>
      <c r="Q29" s="12">
        <v>12911.600000000002</v>
      </c>
      <c r="R29" s="12">
        <v>13904.800000000003</v>
      </c>
      <c r="S29" s="12">
        <v>14898.000000000004</v>
      </c>
      <c r="T29" s="12">
        <v>15891.200000000004</v>
      </c>
      <c r="U29" s="12">
        <v>16884.400000000005</v>
      </c>
      <c r="V29" s="12">
        <v>17877.600000000006</v>
      </c>
      <c r="W29" s="12">
        <v>18870.800000000007</v>
      </c>
      <c r="X29" s="12">
        <v>19864.000000000007</v>
      </c>
      <c r="Y29" s="12">
        <v>20857.200000000008</v>
      </c>
      <c r="Z29" s="12">
        <v>21850.400000000009</v>
      </c>
      <c r="AA29" s="12">
        <v>22843.600000000009</v>
      </c>
      <c r="AB29" s="12">
        <v>23836.80000000001</v>
      </c>
      <c r="AC29" s="12">
        <v>24830.000000000011</v>
      </c>
      <c r="AD29" s="12">
        <v>25823.200000000012</v>
      </c>
      <c r="AE29" s="12">
        <v>26816.400000000012</v>
      </c>
      <c r="AF29" s="12">
        <v>27809.600000000013</v>
      </c>
      <c r="AG29" s="12">
        <v>28802.800000000014</v>
      </c>
      <c r="AH29" s="12">
        <v>29796.000000000015</v>
      </c>
      <c r="AI29" s="12">
        <v>30789.200000000015</v>
      </c>
      <c r="AJ29" s="12">
        <v>31782.400000000016</v>
      </c>
      <c r="AK29" s="12">
        <v>32775.600000000013</v>
      </c>
      <c r="AL29" s="12">
        <v>33768.80000000001</v>
      </c>
      <c r="AM29" s="12">
        <v>34762.000000000007</v>
      </c>
      <c r="AN29" s="12">
        <v>35755.200000000004</v>
      </c>
      <c r="AO29" s="12">
        <v>36748.400000000001</v>
      </c>
      <c r="AP29" s="12">
        <v>37741.599999999999</v>
      </c>
      <c r="AQ29" s="12">
        <v>38734.799999999996</v>
      </c>
      <c r="AR29" s="12">
        <v>39727.999999999993</v>
      </c>
      <c r="AS29" s="12">
        <v>40721.19999999999</v>
      </c>
      <c r="AT29" s="12">
        <v>41714.399999999987</v>
      </c>
      <c r="AU29" s="12">
        <v>42707.599999999984</v>
      </c>
      <c r="AV29" s="12">
        <v>43700.799999999981</v>
      </c>
      <c r="AW29" s="12">
        <v>44693.999999999978</v>
      </c>
      <c r="AX29" s="12">
        <v>45687.199999999975</v>
      </c>
      <c r="AY29" s="12">
        <v>46680.399999999972</v>
      </c>
      <c r="AZ29" s="12">
        <v>47673.599999999969</v>
      </c>
      <c r="BA29" s="12">
        <v>48666.799999999967</v>
      </c>
      <c r="BB29" s="12">
        <v>49659.999999999964</v>
      </c>
      <c r="BC29" s="12">
        <v>50653.199999999961</v>
      </c>
      <c r="BD29" s="12">
        <v>51646.399999999958</v>
      </c>
      <c r="BE29" s="12">
        <v>52639.599999999955</v>
      </c>
      <c r="BF29" s="12">
        <v>53632.799999999952</v>
      </c>
      <c r="BG29" s="12">
        <v>54625.999999999949</v>
      </c>
      <c r="BH29" s="12">
        <v>55619.199999999946</v>
      </c>
      <c r="BI29" s="12">
        <v>56612.399999999943</v>
      </c>
      <c r="BJ29" s="12">
        <v>57605.59999999994</v>
      </c>
      <c r="BK29" s="12">
        <v>58598.799999999937</v>
      </c>
      <c r="BL29" s="12">
        <v>59591.999999999935</v>
      </c>
    </row>
    <row r="30" spans="1:64" s="6" customFormat="1" ht="11.25">
      <c r="A30" s="9">
        <v>791037</v>
      </c>
      <c r="B30" s="2" t="s">
        <v>18</v>
      </c>
      <c r="C30" s="10">
        <v>14941.2</v>
      </c>
      <c r="D30" s="11">
        <v>12</v>
      </c>
      <c r="E30" s="12">
        <v>1245.0999999999999</v>
      </c>
      <c r="F30" s="12">
        <v>2490.1999999999998</v>
      </c>
      <c r="G30" s="12">
        <v>3735.2999999999997</v>
      </c>
      <c r="H30" s="12">
        <v>4980.3999999999996</v>
      </c>
      <c r="I30" s="12">
        <v>6225.5</v>
      </c>
      <c r="J30" s="12">
        <v>7470.6</v>
      </c>
      <c r="K30" s="12">
        <v>8715.7000000000007</v>
      </c>
      <c r="L30" s="12">
        <v>9960.8000000000011</v>
      </c>
      <c r="M30" s="12">
        <v>11205.900000000001</v>
      </c>
      <c r="N30" s="12">
        <v>12451.000000000002</v>
      </c>
      <c r="O30" s="12">
        <v>13696.100000000002</v>
      </c>
      <c r="P30" s="12">
        <v>14941.200000000003</v>
      </c>
      <c r="Q30" s="12">
        <v>16186.300000000003</v>
      </c>
      <c r="R30" s="12">
        <v>17431.400000000001</v>
      </c>
      <c r="S30" s="12">
        <v>18676.5</v>
      </c>
      <c r="T30" s="12">
        <v>19921.599999999999</v>
      </c>
      <c r="U30" s="12">
        <v>21166.699999999997</v>
      </c>
      <c r="V30" s="12">
        <v>22411.799999999996</v>
      </c>
      <c r="W30" s="12">
        <v>23656.899999999994</v>
      </c>
      <c r="X30" s="12">
        <v>24901.999999999993</v>
      </c>
      <c r="Y30" s="12">
        <v>26147.099999999991</v>
      </c>
      <c r="Z30" s="12">
        <v>27392.19999999999</v>
      </c>
      <c r="AA30" s="12">
        <v>28637.299999999988</v>
      </c>
      <c r="AB30" s="12">
        <v>29882.399999999987</v>
      </c>
      <c r="AC30" s="12">
        <v>31127.499999999985</v>
      </c>
      <c r="AD30" s="12">
        <v>32372.599999999984</v>
      </c>
      <c r="AE30" s="12">
        <v>33617.699999999983</v>
      </c>
      <c r="AF30" s="12">
        <v>34862.799999999981</v>
      </c>
      <c r="AG30" s="12">
        <v>36107.89999999998</v>
      </c>
      <c r="AH30" s="12">
        <v>37352.999999999978</v>
      </c>
      <c r="AI30" s="12">
        <v>38598.099999999977</v>
      </c>
      <c r="AJ30" s="12">
        <v>39843.199999999975</v>
      </c>
      <c r="AK30" s="12">
        <v>41088.299999999974</v>
      </c>
      <c r="AL30" s="12">
        <v>42333.399999999972</v>
      </c>
      <c r="AM30" s="12">
        <v>43578.499999999971</v>
      </c>
      <c r="AN30" s="12">
        <v>44823.599999999969</v>
      </c>
      <c r="AO30" s="12">
        <v>46068.699999999968</v>
      </c>
      <c r="AP30" s="12">
        <v>47313.799999999967</v>
      </c>
      <c r="AQ30" s="12">
        <v>48558.899999999965</v>
      </c>
      <c r="AR30" s="12">
        <v>49803.999999999964</v>
      </c>
      <c r="AS30" s="12">
        <v>51049.099999999962</v>
      </c>
      <c r="AT30" s="12">
        <v>52294.199999999961</v>
      </c>
      <c r="AU30" s="12">
        <v>53539.299999999959</v>
      </c>
      <c r="AV30" s="12">
        <v>54784.399999999958</v>
      </c>
      <c r="AW30" s="12">
        <v>56029.499999999956</v>
      </c>
      <c r="AX30" s="12">
        <v>57274.599999999955</v>
      </c>
      <c r="AY30" s="12">
        <v>58519.699999999953</v>
      </c>
      <c r="AZ30" s="12">
        <v>59764.799999999952</v>
      </c>
      <c r="BA30" s="12">
        <v>61009.899999999951</v>
      </c>
      <c r="BB30" s="12">
        <v>62254.999999999949</v>
      </c>
      <c r="BC30" s="12">
        <v>63500.099999999948</v>
      </c>
      <c r="BD30" s="12">
        <v>64745.199999999946</v>
      </c>
      <c r="BE30" s="12">
        <v>65990.299999999945</v>
      </c>
      <c r="BF30" s="12">
        <v>67235.399999999951</v>
      </c>
      <c r="BG30" s="12">
        <v>68480.499999999956</v>
      </c>
      <c r="BH30" s="12">
        <v>69725.599999999962</v>
      </c>
      <c r="BI30" s="12">
        <v>70970.699999999968</v>
      </c>
      <c r="BJ30" s="12">
        <v>72215.799999999974</v>
      </c>
      <c r="BK30" s="12">
        <v>73460.89999999998</v>
      </c>
      <c r="BL30" s="12">
        <v>74705.999999999985</v>
      </c>
    </row>
    <row r="31" spans="1:64" s="6" customFormat="1" ht="11.25">
      <c r="A31" s="9">
        <v>791057</v>
      </c>
      <c r="B31" s="2" t="s">
        <v>19</v>
      </c>
      <c r="C31" s="10">
        <v>7504.8</v>
      </c>
      <c r="D31" s="11">
        <v>12</v>
      </c>
      <c r="E31" s="12">
        <v>625.4</v>
      </c>
      <c r="F31" s="12">
        <v>1250.8</v>
      </c>
      <c r="G31" s="12">
        <v>1876.1999999999998</v>
      </c>
      <c r="H31" s="12">
        <v>2501.6</v>
      </c>
      <c r="I31" s="12">
        <v>3127</v>
      </c>
      <c r="J31" s="12">
        <v>3752.4</v>
      </c>
      <c r="K31" s="12">
        <v>4377.8</v>
      </c>
      <c r="L31" s="12">
        <v>5003.2</v>
      </c>
      <c r="M31" s="12">
        <v>5628.5999999999995</v>
      </c>
      <c r="N31" s="12">
        <v>6253.9999999999991</v>
      </c>
      <c r="O31" s="12">
        <v>6879.3999999999987</v>
      </c>
      <c r="P31" s="12">
        <v>7504.7999999999984</v>
      </c>
      <c r="Q31" s="12">
        <v>8130.199999999998</v>
      </c>
      <c r="R31" s="12">
        <v>8755.5999999999985</v>
      </c>
      <c r="S31" s="12">
        <v>9380.9999999999982</v>
      </c>
      <c r="T31" s="12">
        <v>10006.399999999998</v>
      </c>
      <c r="U31" s="12">
        <v>10631.799999999997</v>
      </c>
      <c r="V31" s="12">
        <v>11257.199999999997</v>
      </c>
      <c r="W31" s="12">
        <v>11882.599999999997</v>
      </c>
      <c r="X31" s="12">
        <v>12507.999999999996</v>
      </c>
      <c r="Y31" s="12">
        <v>13133.399999999996</v>
      </c>
      <c r="Z31" s="12">
        <v>13758.799999999996</v>
      </c>
      <c r="AA31" s="12">
        <v>14384.199999999995</v>
      </c>
      <c r="AB31" s="12">
        <v>15009.599999999995</v>
      </c>
      <c r="AC31" s="12">
        <v>15634.999999999995</v>
      </c>
      <c r="AD31" s="12">
        <v>16260.399999999994</v>
      </c>
      <c r="AE31" s="12">
        <v>16885.799999999996</v>
      </c>
      <c r="AF31" s="12">
        <v>17511.199999999997</v>
      </c>
      <c r="AG31" s="12">
        <v>18136.599999999999</v>
      </c>
      <c r="AH31" s="12">
        <v>18762</v>
      </c>
      <c r="AI31" s="12">
        <v>19387.400000000001</v>
      </c>
      <c r="AJ31" s="12">
        <v>20012.800000000003</v>
      </c>
      <c r="AK31" s="12">
        <v>20638.200000000004</v>
      </c>
      <c r="AL31" s="12">
        <v>21263.600000000006</v>
      </c>
      <c r="AM31" s="12">
        <v>21889.000000000007</v>
      </c>
      <c r="AN31" s="12">
        <v>22514.400000000009</v>
      </c>
      <c r="AO31" s="12">
        <v>23139.80000000001</v>
      </c>
      <c r="AP31" s="12">
        <v>23765.200000000012</v>
      </c>
      <c r="AQ31" s="12">
        <v>24390.600000000013</v>
      </c>
      <c r="AR31" s="12">
        <v>25016.000000000015</v>
      </c>
      <c r="AS31" s="12">
        <v>25641.400000000016</v>
      </c>
      <c r="AT31" s="12">
        <v>26266.800000000017</v>
      </c>
      <c r="AU31" s="12">
        <v>26892.200000000019</v>
      </c>
      <c r="AV31" s="12">
        <v>27517.60000000002</v>
      </c>
      <c r="AW31" s="12">
        <v>28143.000000000022</v>
      </c>
      <c r="AX31" s="12">
        <v>28768.400000000023</v>
      </c>
      <c r="AY31" s="12">
        <v>29393.800000000025</v>
      </c>
      <c r="AZ31" s="12">
        <v>30019.200000000026</v>
      </c>
      <c r="BA31" s="12">
        <v>30644.600000000028</v>
      </c>
      <c r="BB31" s="12">
        <v>31270.000000000029</v>
      </c>
      <c r="BC31" s="12">
        <v>31895.400000000031</v>
      </c>
      <c r="BD31" s="12">
        <v>32520.800000000032</v>
      </c>
      <c r="BE31" s="12">
        <v>33146.200000000033</v>
      </c>
      <c r="BF31" s="12">
        <v>33771.600000000035</v>
      </c>
      <c r="BG31" s="12">
        <v>34397.000000000036</v>
      </c>
      <c r="BH31" s="12">
        <v>35022.400000000038</v>
      </c>
      <c r="BI31" s="12">
        <v>35647.800000000039</v>
      </c>
      <c r="BJ31" s="12">
        <v>36273.200000000041</v>
      </c>
      <c r="BK31" s="12">
        <v>36898.600000000042</v>
      </c>
      <c r="BL31" s="12">
        <v>37524.000000000044</v>
      </c>
    </row>
    <row r="32" spans="1:64" s="6" customFormat="1" ht="11.25">
      <c r="A32" s="9">
        <v>791067</v>
      </c>
      <c r="B32" s="2" t="s">
        <v>20</v>
      </c>
      <c r="C32" s="10">
        <v>7056</v>
      </c>
      <c r="D32" s="11">
        <v>12</v>
      </c>
      <c r="E32" s="12">
        <v>588</v>
      </c>
      <c r="F32" s="12">
        <v>1176</v>
      </c>
      <c r="G32" s="12">
        <v>1764</v>
      </c>
      <c r="H32" s="12">
        <v>2352</v>
      </c>
      <c r="I32" s="12">
        <v>2940</v>
      </c>
      <c r="J32" s="12">
        <v>3528</v>
      </c>
      <c r="K32" s="12">
        <v>4116</v>
      </c>
      <c r="L32" s="12">
        <v>4704</v>
      </c>
      <c r="M32" s="12">
        <v>5292</v>
      </c>
      <c r="N32" s="12">
        <v>5880</v>
      </c>
      <c r="O32" s="12">
        <v>6468</v>
      </c>
      <c r="P32" s="12">
        <v>7056</v>
      </c>
      <c r="Q32" s="12">
        <v>7644</v>
      </c>
      <c r="R32" s="12">
        <v>8232</v>
      </c>
      <c r="S32" s="12">
        <v>8820</v>
      </c>
      <c r="T32" s="12">
        <v>9408</v>
      </c>
      <c r="U32" s="12">
        <v>9996</v>
      </c>
      <c r="V32" s="12">
        <v>10584</v>
      </c>
      <c r="W32" s="12">
        <v>11172</v>
      </c>
      <c r="X32" s="12">
        <v>11760</v>
      </c>
      <c r="Y32" s="12">
        <v>12348</v>
      </c>
      <c r="Z32" s="12">
        <v>12936</v>
      </c>
      <c r="AA32" s="12">
        <v>13524</v>
      </c>
      <c r="AB32" s="12">
        <v>14112</v>
      </c>
      <c r="AC32" s="12">
        <v>14700</v>
      </c>
      <c r="AD32" s="12">
        <v>15288</v>
      </c>
      <c r="AE32" s="12">
        <v>15876</v>
      </c>
      <c r="AF32" s="12">
        <v>16464</v>
      </c>
      <c r="AG32" s="12">
        <v>17052</v>
      </c>
      <c r="AH32" s="12">
        <v>17640</v>
      </c>
      <c r="AI32" s="12">
        <v>18228</v>
      </c>
      <c r="AJ32" s="12">
        <v>18816</v>
      </c>
      <c r="AK32" s="12">
        <v>19404</v>
      </c>
      <c r="AL32" s="12">
        <v>19992</v>
      </c>
      <c r="AM32" s="12">
        <v>20580</v>
      </c>
      <c r="AN32" s="12">
        <v>21168</v>
      </c>
      <c r="AO32" s="12">
        <v>21756</v>
      </c>
      <c r="AP32" s="12">
        <v>22344</v>
      </c>
      <c r="AQ32" s="12">
        <v>22932</v>
      </c>
      <c r="AR32" s="12">
        <v>23520</v>
      </c>
      <c r="AS32" s="12">
        <v>24108</v>
      </c>
      <c r="AT32" s="12">
        <v>24696</v>
      </c>
      <c r="AU32" s="12">
        <v>25284</v>
      </c>
      <c r="AV32" s="12">
        <v>25872</v>
      </c>
      <c r="AW32" s="12">
        <v>26460</v>
      </c>
      <c r="AX32" s="12">
        <v>27048</v>
      </c>
      <c r="AY32" s="12">
        <v>27636</v>
      </c>
      <c r="AZ32" s="12">
        <v>28224</v>
      </c>
      <c r="BA32" s="12">
        <v>28812</v>
      </c>
      <c r="BB32" s="12">
        <v>29400</v>
      </c>
      <c r="BC32" s="12">
        <v>29988</v>
      </c>
      <c r="BD32" s="12">
        <v>30576</v>
      </c>
      <c r="BE32" s="12">
        <v>31164</v>
      </c>
      <c r="BF32" s="12">
        <v>31752</v>
      </c>
      <c r="BG32" s="12">
        <v>32340</v>
      </c>
      <c r="BH32" s="12">
        <v>32928</v>
      </c>
      <c r="BI32" s="12">
        <v>33516</v>
      </c>
      <c r="BJ32" s="12">
        <v>34104</v>
      </c>
      <c r="BK32" s="12">
        <v>34692</v>
      </c>
      <c r="BL32" s="12">
        <v>35280</v>
      </c>
    </row>
    <row r="33" spans="1:64" s="6" customFormat="1" ht="11.25">
      <c r="A33" s="9">
        <v>801017</v>
      </c>
      <c r="B33" s="2" t="s">
        <v>21</v>
      </c>
      <c r="C33" s="10">
        <v>16139.2</v>
      </c>
      <c r="D33" s="11">
        <v>11</v>
      </c>
      <c r="E33" s="12">
        <v>1467.2</v>
      </c>
      <c r="F33" s="12">
        <v>2934.4</v>
      </c>
      <c r="G33" s="12">
        <v>4401.6000000000004</v>
      </c>
      <c r="H33" s="12">
        <v>5868.8</v>
      </c>
      <c r="I33" s="12">
        <v>7336</v>
      </c>
      <c r="J33" s="12">
        <v>8803.2000000000007</v>
      </c>
      <c r="K33" s="12">
        <v>10270.400000000001</v>
      </c>
      <c r="L33" s="12">
        <v>11737.600000000002</v>
      </c>
      <c r="M33" s="12">
        <v>13204.800000000003</v>
      </c>
      <c r="N33" s="12">
        <v>14672.000000000004</v>
      </c>
      <c r="O33" s="12">
        <v>16139.200000000004</v>
      </c>
      <c r="P33" s="12">
        <v>17606.400000000005</v>
      </c>
      <c r="Q33" s="12">
        <v>19073.600000000006</v>
      </c>
      <c r="R33" s="12">
        <v>20540.800000000007</v>
      </c>
      <c r="S33" s="12">
        <v>22008.000000000007</v>
      </c>
      <c r="T33" s="12">
        <v>23475.200000000008</v>
      </c>
      <c r="U33" s="12">
        <v>24942.400000000009</v>
      </c>
      <c r="V33" s="12">
        <v>26409.600000000009</v>
      </c>
      <c r="W33" s="12">
        <v>27876.80000000001</v>
      </c>
      <c r="X33" s="12">
        <v>29344.000000000011</v>
      </c>
      <c r="Y33" s="12">
        <v>30811.200000000012</v>
      </c>
      <c r="Z33" s="12">
        <v>32278.400000000012</v>
      </c>
      <c r="AA33" s="12">
        <v>33745.600000000013</v>
      </c>
      <c r="AB33" s="12">
        <v>35212.80000000001</v>
      </c>
      <c r="AC33" s="12">
        <v>36680.000000000007</v>
      </c>
      <c r="AD33" s="12">
        <v>38147.200000000004</v>
      </c>
      <c r="AE33" s="12">
        <v>39614.400000000001</v>
      </c>
      <c r="AF33" s="12">
        <v>41081.599999999999</v>
      </c>
      <c r="AG33" s="12">
        <v>42548.799999999996</v>
      </c>
      <c r="AH33" s="12">
        <v>44015.999999999993</v>
      </c>
      <c r="AI33" s="12">
        <v>45483.19999999999</v>
      </c>
      <c r="AJ33" s="12">
        <v>46950.399999999987</v>
      </c>
      <c r="AK33" s="12">
        <v>48417.599999999984</v>
      </c>
      <c r="AL33" s="12">
        <v>49884.799999999981</v>
      </c>
      <c r="AM33" s="12">
        <v>51351.999999999978</v>
      </c>
      <c r="AN33" s="12">
        <v>52819.199999999975</v>
      </c>
      <c r="AO33" s="12">
        <v>54286.399999999972</v>
      </c>
      <c r="AP33" s="12">
        <v>55753.599999999969</v>
      </c>
      <c r="AQ33" s="12">
        <v>57220.799999999967</v>
      </c>
      <c r="AR33" s="12">
        <v>58687.999999999964</v>
      </c>
      <c r="AS33" s="12">
        <v>60155.199999999961</v>
      </c>
      <c r="AT33" s="12">
        <v>61622.399999999958</v>
      </c>
      <c r="AU33" s="12">
        <v>63089.599999999955</v>
      </c>
      <c r="AV33" s="12">
        <v>64556.799999999952</v>
      </c>
      <c r="AW33" s="12">
        <v>66023.999999999956</v>
      </c>
      <c r="AX33" s="12">
        <v>67491.199999999953</v>
      </c>
      <c r="AY33" s="12">
        <v>68958.399999999951</v>
      </c>
      <c r="AZ33" s="12">
        <v>70425.599999999948</v>
      </c>
      <c r="BA33" s="12">
        <v>71892.799999999945</v>
      </c>
      <c r="BB33" s="12">
        <v>73359.999999999942</v>
      </c>
      <c r="BC33" s="12">
        <v>74827.199999999939</v>
      </c>
      <c r="BD33" s="12">
        <v>76294.399999999936</v>
      </c>
      <c r="BE33" s="12">
        <v>77761.599999999933</v>
      </c>
      <c r="BF33" s="12">
        <v>79228.79999999993</v>
      </c>
      <c r="BG33" s="12">
        <v>80695.999999999927</v>
      </c>
      <c r="BH33" s="12">
        <v>82163.199999999924</v>
      </c>
      <c r="BI33" s="12">
        <v>83630.399999999921</v>
      </c>
      <c r="BJ33" s="12">
        <v>85097.599999999919</v>
      </c>
      <c r="BK33" s="12">
        <v>86564.799999999916</v>
      </c>
      <c r="BL33" s="12">
        <v>88031.999999999913</v>
      </c>
    </row>
    <row r="34" spans="1:64" s="6" customFormat="1" ht="11.25">
      <c r="A34" s="9">
        <v>801027</v>
      </c>
      <c r="B34" s="2" t="s">
        <v>22</v>
      </c>
      <c r="C34" s="10">
        <v>7619.5</v>
      </c>
      <c r="D34" s="11">
        <v>7</v>
      </c>
      <c r="E34" s="12">
        <v>1088.5</v>
      </c>
      <c r="F34" s="12">
        <v>2177</v>
      </c>
      <c r="G34" s="12">
        <v>3265.5</v>
      </c>
      <c r="H34" s="12">
        <v>4354</v>
      </c>
      <c r="I34" s="12">
        <v>5442.5</v>
      </c>
      <c r="J34" s="12">
        <v>6531</v>
      </c>
      <c r="K34" s="12">
        <v>7619.5</v>
      </c>
      <c r="L34" s="12">
        <v>8708</v>
      </c>
      <c r="M34" s="12">
        <v>9796.5</v>
      </c>
      <c r="N34" s="12">
        <v>10885</v>
      </c>
      <c r="O34" s="12">
        <v>11973.5</v>
      </c>
      <c r="P34" s="12">
        <v>13062</v>
      </c>
      <c r="Q34" s="12">
        <v>14150.5</v>
      </c>
      <c r="R34" s="12">
        <v>15239</v>
      </c>
      <c r="S34" s="12">
        <v>16327.5</v>
      </c>
      <c r="T34" s="12">
        <v>17416</v>
      </c>
      <c r="U34" s="12">
        <v>18504.5</v>
      </c>
      <c r="V34" s="12">
        <v>19593</v>
      </c>
      <c r="W34" s="12">
        <v>20681.5</v>
      </c>
      <c r="X34" s="12">
        <v>21770</v>
      </c>
      <c r="Y34" s="12">
        <v>22858.5</v>
      </c>
      <c r="Z34" s="12">
        <v>23947</v>
      </c>
      <c r="AA34" s="12">
        <v>25035.5</v>
      </c>
      <c r="AB34" s="12">
        <v>26124</v>
      </c>
      <c r="AC34" s="12">
        <v>27212.5</v>
      </c>
      <c r="AD34" s="12">
        <v>28301</v>
      </c>
      <c r="AE34" s="12">
        <v>29389.5</v>
      </c>
      <c r="AF34" s="12">
        <v>30478</v>
      </c>
      <c r="AG34" s="12">
        <v>31566.5</v>
      </c>
      <c r="AH34" s="12">
        <v>32655</v>
      </c>
      <c r="AI34" s="12">
        <v>33743.5</v>
      </c>
      <c r="AJ34" s="12">
        <v>34832</v>
      </c>
      <c r="AK34" s="12">
        <v>35920.5</v>
      </c>
      <c r="AL34" s="12">
        <v>37009</v>
      </c>
      <c r="AM34" s="12">
        <v>38097.5</v>
      </c>
      <c r="AN34" s="12">
        <v>39186</v>
      </c>
      <c r="AO34" s="12">
        <v>40274.5</v>
      </c>
      <c r="AP34" s="12">
        <v>41363</v>
      </c>
      <c r="AQ34" s="12">
        <v>42451.5</v>
      </c>
      <c r="AR34" s="12">
        <v>43540</v>
      </c>
      <c r="AS34" s="12">
        <v>44628.5</v>
      </c>
      <c r="AT34" s="12">
        <v>45717</v>
      </c>
      <c r="AU34" s="12">
        <v>46805.5</v>
      </c>
      <c r="AV34" s="12">
        <v>47894</v>
      </c>
      <c r="AW34" s="12">
        <v>48982.5</v>
      </c>
      <c r="AX34" s="12">
        <v>50071</v>
      </c>
      <c r="AY34" s="12">
        <v>51159.5</v>
      </c>
      <c r="AZ34" s="12">
        <v>52248</v>
      </c>
      <c r="BA34" s="12">
        <v>53336.5</v>
      </c>
      <c r="BB34" s="12">
        <v>54425</v>
      </c>
      <c r="BC34" s="12">
        <v>55513.5</v>
      </c>
      <c r="BD34" s="12">
        <v>56602</v>
      </c>
      <c r="BE34" s="12">
        <v>57690.5</v>
      </c>
      <c r="BF34" s="12">
        <v>58779</v>
      </c>
      <c r="BG34" s="12">
        <v>59867.5</v>
      </c>
      <c r="BH34" s="12">
        <v>60956</v>
      </c>
      <c r="BI34" s="12">
        <v>62044.5</v>
      </c>
      <c r="BJ34" s="12">
        <v>63133</v>
      </c>
      <c r="BK34" s="12">
        <v>64221.5</v>
      </c>
      <c r="BL34" s="12">
        <v>65310</v>
      </c>
    </row>
    <row r="35" spans="1:64" s="6" customFormat="1" ht="11.25">
      <c r="A35" s="9">
        <v>801037</v>
      </c>
      <c r="B35" s="2" t="s">
        <v>23</v>
      </c>
      <c r="C35" s="10">
        <v>10980.9</v>
      </c>
      <c r="D35" s="11">
        <v>7</v>
      </c>
      <c r="E35" s="12">
        <v>1568.7</v>
      </c>
      <c r="F35" s="12">
        <v>3137.4</v>
      </c>
      <c r="G35" s="12">
        <v>4706.1000000000004</v>
      </c>
      <c r="H35" s="12">
        <v>6274.8</v>
      </c>
      <c r="I35" s="12">
        <v>7843.5</v>
      </c>
      <c r="J35" s="12">
        <v>9412.2000000000007</v>
      </c>
      <c r="K35" s="12">
        <v>10980.900000000001</v>
      </c>
      <c r="L35" s="12">
        <v>12549.600000000002</v>
      </c>
      <c r="M35" s="12">
        <v>14118.300000000003</v>
      </c>
      <c r="N35" s="12">
        <v>15687.000000000004</v>
      </c>
      <c r="O35" s="12">
        <v>17255.700000000004</v>
      </c>
      <c r="P35" s="12">
        <v>18824.400000000005</v>
      </c>
      <c r="Q35" s="12">
        <v>20393.100000000006</v>
      </c>
      <c r="R35" s="12">
        <v>21961.800000000007</v>
      </c>
      <c r="S35" s="12">
        <v>23530.500000000007</v>
      </c>
      <c r="T35" s="12">
        <v>25099.200000000008</v>
      </c>
      <c r="U35" s="12">
        <v>26667.900000000009</v>
      </c>
      <c r="V35" s="12">
        <v>28236.600000000009</v>
      </c>
      <c r="W35" s="12">
        <v>29805.30000000001</v>
      </c>
      <c r="X35" s="12">
        <v>31374.000000000011</v>
      </c>
      <c r="Y35" s="12">
        <v>32942.700000000012</v>
      </c>
      <c r="Z35" s="12">
        <v>34511.400000000009</v>
      </c>
      <c r="AA35" s="12">
        <v>36080.100000000006</v>
      </c>
      <c r="AB35" s="12">
        <v>37648.800000000003</v>
      </c>
      <c r="AC35" s="12">
        <v>39217.5</v>
      </c>
      <c r="AD35" s="12">
        <v>40786.199999999997</v>
      </c>
      <c r="AE35" s="12">
        <v>42354.899999999994</v>
      </c>
      <c r="AF35" s="12">
        <v>43923.599999999991</v>
      </c>
      <c r="AG35" s="12">
        <v>45492.299999999988</v>
      </c>
      <c r="AH35" s="12">
        <v>47060.999999999985</v>
      </c>
      <c r="AI35" s="12">
        <v>48629.699999999983</v>
      </c>
      <c r="AJ35" s="12">
        <v>50198.39999999998</v>
      </c>
      <c r="AK35" s="12">
        <v>51767.099999999977</v>
      </c>
      <c r="AL35" s="12">
        <v>53335.799999999974</v>
      </c>
      <c r="AM35" s="12">
        <v>54904.499999999971</v>
      </c>
      <c r="AN35" s="12">
        <v>56473.199999999968</v>
      </c>
      <c r="AO35" s="12">
        <v>58041.899999999965</v>
      </c>
      <c r="AP35" s="12">
        <v>59610.599999999962</v>
      </c>
      <c r="AQ35" s="12">
        <v>61179.299999999959</v>
      </c>
      <c r="AR35" s="12">
        <v>62747.999999999956</v>
      </c>
      <c r="AS35" s="12">
        <v>64316.699999999953</v>
      </c>
      <c r="AT35" s="12">
        <v>65885.399999999951</v>
      </c>
      <c r="AU35" s="12">
        <v>67454.099999999948</v>
      </c>
      <c r="AV35" s="12">
        <v>69022.799999999945</v>
      </c>
      <c r="AW35" s="12">
        <v>70591.499999999942</v>
      </c>
      <c r="AX35" s="12">
        <v>72160.199999999939</v>
      </c>
      <c r="AY35" s="12">
        <v>73728.899999999936</v>
      </c>
      <c r="AZ35" s="12">
        <v>75297.599999999933</v>
      </c>
      <c r="BA35" s="12">
        <v>76866.29999999993</v>
      </c>
      <c r="BB35" s="12">
        <v>78434.999999999927</v>
      </c>
      <c r="BC35" s="12">
        <v>80003.699999999924</v>
      </c>
      <c r="BD35" s="12">
        <v>81572.399999999921</v>
      </c>
      <c r="BE35" s="12">
        <v>83141.099999999919</v>
      </c>
      <c r="BF35" s="12">
        <v>84709.799999999916</v>
      </c>
      <c r="BG35" s="12">
        <v>86278.499999999913</v>
      </c>
      <c r="BH35" s="12">
        <v>87847.19999999991</v>
      </c>
      <c r="BI35" s="12">
        <v>89415.899999999907</v>
      </c>
      <c r="BJ35" s="12">
        <v>90984.599999999904</v>
      </c>
      <c r="BK35" s="12">
        <v>92553.299999999901</v>
      </c>
      <c r="BL35" s="12">
        <v>94121.999999999898</v>
      </c>
    </row>
    <row r="36" spans="1:64" s="6" customFormat="1" ht="11.25">
      <c r="A36" s="9">
        <v>801047</v>
      </c>
      <c r="B36" s="2" t="s">
        <v>24</v>
      </c>
      <c r="C36" s="10">
        <v>14265.9</v>
      </c>
      <c r="D36" s="11">
        <v>11</v>
      </c>
      <c r="E36" s="12">
        <v>1296.9000000000001</v>
      </c>
      <c r="F36" s="12">
        <v>2593.8000000000002</v>
      </c>
      <c r="G36" s="12">
        <v>3890.7000000000003</v>
      </c>
      <c r="H36" s="12">
        <v>5187.6000000000004</v>
      </c>
      <c r="I36" s="12">
        <v>6484.5</v>
      </c>
      <c r="J36" s="12">
        <v>7781.4</v>
      </c>
      <c r="K36" s="12">
        <v>9078.2999999999993</v>
      </c>
      <c r="L36" s="12">
        <v>10375.199999999999</v>
      </c>
      <c r="M36" s="12">
        <v>11672.099999999999</v>
      </c>
      <c r="N36" s="12">
        <v>12968.999999999998</v>
      </c>
      <c r="O36" s="12">
        <v>14265.899999999998</v>
      </c>
      <c r="P36" s="12">
        <v>15562.799999999997</v>
      </c>
      <c r="Q36" s="12">
        <v>16859.699999999997</v>
      </c>
      <c r="R36" s="12">
        <v>18156.599999999999</v>
      </c>
      <c r="S36" s="12">
        <v>19453.5</v>
      </c>
      <c r="T36" s="12">
        <v>20750.400000000001</v>
      </c>
      <c r="U36" s="12">
        <v>22047.300000000003</v>
      </c>
      <c r="V36" s="12">
        <v>23344.200000000004</v>
      </c>
      <c r="W36" s="12">
        <v>24641.100000000006</v>
      </c>
      <c r="X36" s="12">
        <v>25938.000000000007</v>
      </c>
      <c r="Y36" s="12">
        <v>27234.900000000009</v>
      </c>
      <c r="Z36" s="12">
        <v>28531.80000000001</v>
      </c>
      <c r="AA36" s="12">
        <v>29828.700000000012</v>
      </c>
      <c r="AB36" s="12">
        <v>31125.600000000013</v>
      </c>
      <c r="AC36" s="12">
        <v>32422.500000000015</v>
      </c>
      <c r="AD36" s="12">
        <v>33719.400000000016</v>
      </c>
      <c r="AE36" s="12">
        <v>35016.300000000017</v>
      </c>
      <c r="AF36" s="12">
        <v>36313.200000000019</v>
      </c>
      <c r="AG36" s="12">
        <v>37610.10000000002</v>
      </c>
      <c r="AH36" s="12">
        <v>38907.000000000022</v>
      </c>
      <c r="AI36" s="12">
        <v>40203.900000000023</v>
      </c>
      <c r="AJ36" s="12">
        <v>41500.800000000025</v>
      </c>
      <c r="AK36" s="12">
        <v>42797.700000000026</v>
      </c>
      <c r="AL36" s="12">
        <v>44094.600000000028</v>
      </c>
      <c r="AM36" s="12">
        <v>45391.500000000029</v>
      </c>
      <c r="AN36" s="12">
        <v>46688.400000000031</v>
      </c>
      <c r="AO36" s="12">
        <v>47985.300000000032</v>
      </c>
      <c r="AP36" s="12">
        <v>49282.200000000033</v>
      </c>
      <c r="AQ36" s="12">
        <v>50579.100000000035</v>
      </c>
      <c r="AR36" s="12">
        <v>51876.000000000036</v>
      </c>
      <c r="AS36" s="12">
        <v>53172.900000000038</v>
      </c>
      <c r="AT36" s="12">
        <v>54469.800000000039</v>
      </c>
      <c r="AU36" s="12">
        <v>55766.700000000041</v>
      </c>
      <c r="AV36" s="12">
        <v>57063.600000000042</v>
      </c>
      <c r="AW36" s="12">
        <v>58360.500000000044</v>
      </c>
      <c r="AX36" s="12">
        <v>59657.400000000045</v>
      </c>
      <c r="AY36" s="12">
        <v>60954.300000000047</v>
      </c>
      <c r="AZ36" s="12">
        <v>62251.200000000048</v>
      </c>
      <c r="BA36" s="12">
        <v>63548.100000000049</v>
      </c>
      <c r="BB36" s="12">
        <v>64845.000000000051</v>
      </c>
      <c r="BC36" s="12">
        <v>66141.900000000052</v>
      </c>
      <c r="BD36" s="12">
        <v>67438.800000000047</v>
      </c>
      <c r="BE36" s="12">
        <v>68735.700000000041</v>
      </c>
      <c r="BF36" s="12">
        <v>70032.600000000035</v>
      </c>
      <c r="BG36" s="12">
        <v>71329.500000000029</v>
      </c>
      <c r="BH36" s="12">
        <v>72626.400000000023</v>
      </c>
      <c r="BI36" s="12">
        <v>73923.300000000017</v>
      </c>
      <c r="BJ36" s="12">
        <v>75220.200000000012</v>
      </c>
      <c r="BK36" s="12">
        <v>76517.100000000006</v>
      </c>
      <c r="BL36" s="12">
        <v>77814</v>
      </c>
    </row>
    <row r="37" spans="1:64" s="6" customFormat="1" ht="11.25">
      <c r="A37" s="9">
        <v>801057</v>
      </c>
      <c r="B37" s="2" t="s">
        <v>25</v>
      </c>
      <c r="C37" s="10">
        <v>11543.4</v>
      </c>
      <c r="D37" s="11">
        <v>9</v>
      </c>
      <c r="E37" s="12">
        <v>1282.5999999999999</v>
      </c>
      <c r="F37" s="12">
        <v>2565.1999999999998</v>
      </c>
      <c r="G37" s="12">
        <v>3847.7999999999997</v>
      </c>
      <c r="H37" s="12">
        <v>5130.3999999999996</v>
      </c>
      <c r="I37" s="12">
        <v>6413</v>
      </c>
      <c r="J37" s="12">
        <v>7695.6</v>
      </c>
      <c r="K37" s="12">
        <v>8978.2000000000007</v>
      </c>
      <c r="L37" s="12">
        <v>10260.800000000001</v>
      </c>
      <c r="M37" s="12">
        <v>11543.400000000001</v>
      </c>
      <c r="N37" s="12">
        <v>12826.000000000002</v>
      </c>
      <c r="O37" s="12">
        <v>14108.600000000002</v>
      </c>
      <c r="P37" s="12">
        <v>15391.200000000003</v>
      </c>
      <c r="Q37" s="12">
        <v>16673.800000000003</v>
      </c>
      <c r="R37" s="12">
        <v>17956.400000000001</v>
      </c>
      <c r="S37" s="12">
        <v>19239</v>
      </c>
      <c r="T37" s="12">
        <v>20521.599999999999</v>
      </c>
      <c r="U37" s="12">
        <v>21804.199999999997</v>
      </c>
      <c r="V37" s="12">
        <v>23086.799999999996</v>
      </c>
      <c r="W37" s="12">
        <v>24369.399999999994</v>
      </c>
      <c r="X37" s="12">
        <v>25651.999999999993</v>
      </c>
      <c r="Y37" s="12">
        <v>26934.599999999991</v>
      </c>
      <c r="Z37" s="12">
        <v>28217.19999999999</v>
      </c>
      <c r="AA37" s="12">
        <v>29499.799999999988</v>
      </c>
      <c r="AB37" s="12">
        <v>30782.399999999987</v>
      </c>
      <c r="AC37" s="12">
        <v>32064.999999999985</v>
      </c>
      <c r="AD37" s="12">
        <v>33347.599999999984</v>
      </c>
      <c r="AE37" s="12">
        <v>34630.199999999983</v>
      </c>
      <c r="AF37" s="12">
        <v>35912.799999999981</v>
      </c>
      <c r="AG37" s="12">
        <v>37195.39999999998</v>
      </c>
      <c r="AH37" s="12">
        <v>38477.999999999978</v>
      </c>
      <c r="AI37" s="12">
        <v>39760.599999999977</v>
      </c>
      <c r="AJ37" s="12">
        <v>41043.199999999975</v>
      </c>
      <c r="AK37" s="12">
        <v>42325.799999999974</v>
      </c>
      <c r="AL37" s="12">
        <v>43608.399999999972</v>
      </c>
      <c r="AM37" s="12">
        <v>44890.999999999971</v>
      </c>
      <c r="AN37" s="12">
        <v>46173.599999999969</v>
      </c>
      <c r="AO37" s="12">
        <v>47456.199999999968</v>
      </c>
      <c r="AP37" s="12">
        <v>48738.799999999967</v>
      </c>
      <c r="AQ37" s="12">
        <v>50021.399999999965</v>
      </c>
      <c r="AR37" s="12">
        <v>51303.999999999964</v>
      </c>
      <c r="AS37" s="12">
        <v>52586.599999999962</v>
      </c>
      <c r="AT37" s="12">
        <v>53869.199999999961</v>
      </c>
      <c r="AU37" s="12">
        <v>55151.799999999959</v>
      </c>
      <c r="AV37" s="12">
        <v>56434.399999999958</v>
      </c>
      <c r="AW37" s="12">
        <v>57716.999999999956</v>
      </c>
      <c r="AX37" s="12">
        <v>58999.599999999955</v>
      </c>
      <c r="AY37" s="12">
        <v>60282.199999999953</v>
      </c>
      <c r="AZ37" s="12">
        <v>61564.799999999952</v>
      </c>
      <c r="BA37" s="12">
        <v>62847.399999999951</v>
      </c>
      <c r="BB37" s="12">
        <v>64129.999999999949</v>
      </c>
      <c r="BC37" s="12">
        <v>65412.599999999948</v>
      </c>
      <c r="BD37" s="12">
        <v>66695.199999999953</v>
      </c>
      <c r="BE37" s="12">
        <v>67977.799999999959</v>
      </c>
      <c r="BF37" s="12">
        <v>69260.399999999965</v>
      </c>
      <c r="BG37" s="12">
        <v>70542.999999999971</v>
      </c>
      <c r="BH37" s="12">
        <v>71825.599999999977</v>
      </c>
      <c r="BI37" s="12">
        <v>73108.199999999983</v>
      </c>
      <c r="BJ37" s="12">
        <v>74390.799999999988</v>
      </c>
      <c r="BK37" s="12">
        <v>75673.399999999994</v>
      </c>
      <c r="BL37" s="12">
        <v>76956</v>
      </c>
    </row>
    <row r="38" spans="1:64" s="6" customFormat="1" ht="11.25">
      <c r="A38" s="9">
        <v>801067</v>
      </c>
      <c r="B38" s="2" t="s">
        <v>26</v>
      </c>
      <c r="C38" s="10">
        <v>10897.2</v>
      </c>
      <c r="D38" s="11">
        <v>12</v>
      </c>
      <c r="E38" s="12">
        <v>908.1</v>
      </c>
      <c r="F38" s="12">
        <v>1816.2</v>
      </c>
      <c r="G38" s="12">
        <v>2724.3</v>
      </c>
      <c r="H38" s="12">
        <v>3632.4</v>
      </c>
      <c r="I38" s="12">
        <v>4540.5</v>
      </c>
      <c r="J38" s="12">
        <v>5448.6</v>
      </c>
      <c r="K38" s="12">
        <v>6356.7000000000007</v>
      </c>
      <c r="L38" s="12">
        <v>7264.8000000000011</v>
      </c>
      <c r="M38" s="12">
        <v>8172.9000000000015</v>
      </c>
      <c r="N38" s="12">
        <v>9081.0000000000018</v>
      </c>
      <c r="O38" s="12">
        <v>9989.1000000000022</v>
      </c>
      <c r="P38" s="12">
        <v>10897.200000000003</v>
      </c>
      <c r="Q38" s="12">
        <v>11805.300000000003</v>
      </c>
      <c r="R38" s="12">
        <v>12713.400000000003</v>
      </c>
      <c r="S38" s="12">
        <v>13621.500000000004</v>
      </c>
      <c r="T38" s="12">
        <v>14529.600000000004</v>
      </c>
      <c r="U38" s="12">
        <v>15437.700000000004</v>
      </c>
      <c r="V38" s="12">
        <v>16345.800000000005</v>
      </c>
      <c r="W38" s="12">
        <v>17253.900000000005</v>
      </c>
      <c r="X38" s="12">
        <v>18162.000000000004</v>
      </c>
      <c r="Y38" s="12">
        <v>19070.100000000002</v>
      </c>
      <c r="Z38" s="12">
        <v>19978.2</v>
      </c>
      <c r="AA38" s="12">
        <v>20886.3</v>
      </c>
      <c r="AB38" s="12">
        <v>21794.399999999998</v>
      </c>
      <c r="AC38" s="12">
        <v>22702.499999999996</v>
      </c>
      <c r="AD38" s="12">
        <v>23610.599999999995</v>
      </c>
      <c r="AE38" s="12">
        <v>24518.699999999993</v>
      </c>
      <c r="AF38" s="12">
        <v>25426.799999999992</v>
      </c>
      <c r="AG38" s="12">
        <v>26334.899999999991</v>
      </c>
      <c r="AH38" s="12">
        <v>27242.999999999989</v>
      </c>
      <c r="AI38" s="12">
        <v>28151.099999999988</v>
      </c>
      <c r="AJ38" s="12">
        <v>29059.199999999986</v>
      </c>
      <c r="AK38" s="12">
        <v>29967.299999999985</v>
      </c>
      <c r="AL38" s="12">
        <v>30875.399999999983</v>
      </c>
      <c r="AM38" s="12">
        <v>31783.499999999982</v>
      </c>
      <c r="AN38" s="12">
        <v>32691.59999999998</v>
      </c>
      <c r="AO38" s="12">
        <v>33599.699999999983</v>
      </c>
      <c r="AP38" s="12">
        <v>34507.799999999981</v>
      </c>
      <c r="AQ38" s="12">
        <v>35415.89999999998</v>
      </c>
      <c r="AR38" s="12">
        <v>36323.999999999978</v>
      </c>
      <c r="AS38" s="12">
        <v>37232.099999999977</v>
      </c>
      <c r="AT38" s="12">
        <v>38140.199999999975</v>
      </c>
      <c r="AU38" s="12">
        <v>39048.299999999974</v>
      </c>
      <c r="AV38" s="12">
        <v>39956.399999999972</v>
      </c>
      <c r="AW38" s="12">
        <v>40864.499999999971</v>
      </c>
      <c r="AX38" s="12">
        <v>41772.599999999969</v>
      </c>
      <c r="AY38" s="12">
        <v>42680.699999999968</v>
      </c>
      <c r="AZ38" s="12">
        <v>43588.799999999967</v>
      </c>
      <c r="BA38" s="12">
        <v>44496.899999999965</v>
      </c>
      <c r="BB38" s="12">
        <v>45404.999999999964</v>
      </c>
      <c r="BC38" s="12">
        <v>46313.099999999962</v>
      </c>
      <c r="BD38" s="12">
        <v>47221.199999999961</v>
      </c>
      <c r="BE38" s="12">
        <v>48129.299999999959</v>
      </c>
      <c r="BF38" s="12">
        <v>49037.399999999958</v>
      </c>
      <c r="BG38" s="12">
        <v>49945.499999999956</v>
      </c>
      <c r="BH38" s="12">
        <v>50853.599999999955</v>
      </c>
      <c r="BI38" s="12">
        <v>51761.699999999953</v>
      </c>
      <c r="BJ38" s="12">
        <v>52669.799999999952</v>
      </c>
      <c r="BK38" s="12">
        <v>53577.899999999951</v>
      </c>
      <c r="BL38" s="12">
        <v>54485.999999999949</v>
      </c>
    </row>
    <row r="39" spans="1:64" s="6" customFormat="1" ht="11.25">
      <c r="A39" s="9">
        <v>801077</v>
      </c>
      <c r="B39" s="2" t="s">
        <v>27</v>
      </c>
      <c r="C39" s="10">
        <v>10767</v>
      </c>
      <c r="D39" s="11">
        <v>10</v>
      </c>
      <c r="E39" s="12">
        <v>1076.7</v>
      </c>
      <c r="F39" s="12">
        <v>2153.4</v>
      </c>
      <c r="G39" s="12">
        <v>3230.1000000000004</v>
      </c>
      <c r="H39" s="12">
        <v>4306.8</v>
      </c>
      <c r="I39" s="12">
        <v>5383.5</v>
      </c>
      <c r="J39" s="12">
        <v>6460.2</v>
      </c>
      <c r="K39" s="12">
        <v>7536.9</v>
      </c>
      <c r="L39" s="12">
        <v>8613.6</v>
      </c>
      <c r="M39" s="12">
        <v>9690.3000000000011</v>
      </c>
      <c r="N39" s="12">
        <v>10767.000000000002</v>
      </c>
      <c r="O39" s="12">
        <v>11843.700000000003</v>
      </c>
      <c r="P39" s="12">
        <v>12920.400000000003</v>
      </c>
      <c r="Q39" s="12">
        <v>13997.100000000004</v>
      </c>
      <c r="R39" s="12">
        <v>15073.800000000005</v>
      </c>
      <c r="S39" s="12">
        <v>16150.500000000005</v>
      </c>
      <c r="T39" s="12">
        <v>17227.200000000004</v>
      </c>
      <c r="U39" s="12">
        <v>18303.900000000005</v>
      </c>
      <c r="V39" s="12">
        <v>19380.600000000006</v>
      </c>
      <c r="W39" s="12">
        <v>20457.300000000007</v>
      </c>
      <c r="X39" s="12">
        <v>21534.000000000007</v>
      </c>
      <c r="Y39" s="12">
        <v>22610.700000000008</v>
      </c>
      <c r="Z39" s="12">
        <v>23687.400000000009</v>
      </c>
      <c r="AA39" s="12">
        <v>24764.100000000009</v>
      </c>
      <c r="AB39" s="12">
        <v>25840.80000000001</v>
      </c>
      <c r="AC39" s="12">
        <v>26917.500000000011</v>
      </c>
      <c r="AD39" s="12">
        <v>27994.200000000012</v>
      </c>
      <c r="AE39" s="12">
        <v>29070.900000000012</v>
      </c>
      <c r="AF39" s="12">
        <v>30147.600000000013</v>
      </c>
      <c r="AG39" s="12">
        <v>31224.300000000014</v>
      </c>
      <c r="AH39" s="12">
        <v>32301.000000000015</v>
      </c>
      <c r="AI39" s="12">
        <v>33377.700000000012</v>
      </c>
      <c r="AJ39" s="12">
        <v>34454.400000000009</v>
      </c>
      <c r="AK39" s="12">
        <v>35531.100000000006</v>
      </c>
      <c r="AL39" s="12">
        <v>36607.800000000003</v>
      </c>
      <c r="AM39" s="12">
        <v>37684.5</v>
      </c>
      <c r="AN39" s="12">
        <v>38761.199999999997</v>
      </c>
      <c r="AO39" s="12">
        <v>39837.899999999994</v>
      </c>
      <c r="AP39" s="12">
        <v>40914.599999999991</v>
      </c>
      <c r="AQ39" s="12">
        <v>41991.299999999988</v>
      </c>
      <c r="AR39" s="12">
        <v>43067.999999999985</v>
      </c>
      <c r="AS39" s="12">
        <v>44144.699999999983</v>
      </c>
      <c r="AT39" s="12">
        <v>45221.39999999998</v>
      </c>
      <c r="AU39" s="12">
        <v>46298.099999999977</v>
      </c>
      <c r="AV39" s="12">
        <v>47374.799999999974</v>
      </c>
      <c r="AW39" s="12">
        <v>48451.499999999971</v>
      </c>
      <c r="AX39" s="12">
        <v>49528.199999999968</v>
      </c>
      <c r="AY39" s="12">
        <v>50604.899999999965</v>
      </c>
      <c r="AZ39" s="12">
        <v>51681.599999999962</v>
      </c>
      <c r="BA39" s="12">
        <v>52758.299999999959</v>
      </c>
      <c r="BB39" s="12">
        <v>53834.999999999956</v>
      </c>
      <c r="BC39" s="12">
        <v>54911.699999999953</v>
      </c>
      <c r="BD39" s="12">
        <v>55988.399999999951</v>
      </c>
      <c r="BE39" s="12">
        <v>57065.099999999948</v>
      </c>
      <c r="BF39" s="12">
        <v>58141.799999999945</v>
      </c>
      <c r="BG39" s="12">
        <v>59218.499999999942</v>
      </c>
      <c r="BH39" s="12">
        <v>60295.199999999939</v>
      </c>
      <c r="BI39" s="12">
        <v>61371.899999999936</v>
      </c>
      <c r="BJ39" s="12">
        <v>62448.599999999933</v>
      </c>
      <c r="BK39" s="12">
        <v>63525.29999999993</v>
      </c>
      <c r="BL39" s="12">
        <v>64601.999999999927</v>
      </c>
    </row>
    <row r="40" spans="1:64" s="6" customFormat="1" ht="11.25">
      <c r="A40" s="9">
        <v>801087</v>
      </c>
      <c r="B40" s="2" t="s">
        <v>28</v>
      </c>
      <c r="C40" s="10">
        <v>13072.8</v>
      </c>
      <c r="D40" s="11">
        <v>12</v>
      </c>
      <c r="E40" s="12">
        <v>1089.4000000000001</v>
      </c>
      <c r="F40" s="12">
        <v>2178.8000000000002</v>
      </c>
      <c r="G40" s="12">
        <v>3268.2000000000003</v>
      </c>
      <c r="H40" s="12">
        <v>4357.6000000000004</v>
      </c>
      <c r="I40" s="12">
        <v>5447</v>
      </c>
      <c r="J40" s="12">
        <v>6536.4</v>
      </c>
      <c r="K40" s="12">
        <v>7625.7999999999993</v>
      </c>
      <c r="L40" s="12">
        <v>8715.1999999999989</v>
      </c>
      <c r="M40" s="12">
        <v>9804.5999999999985</v>
      </c>
      <c r="N40" s="12">
        <v>10893.999999999998</v>
      </c>
      <c r="O40" s="12">
        <v>11983.399999999998</v>
      </c>
      <c r="P40" s="12">
        <v>13072.799999999997</v>
      </c>
      <c r="Q40" s="12">
        <v>14162.199999999997</v>
      </c>
      <c r="R40" s="12">
        <v>15251.599999999997</v>
      </c>
      <c r="S40" s="12">
        <v>16340.999999999996</v>
      </c>
      <c r="T40" s="12">
        <v>17430.399999999998</v>
      </c>
      <c r="U40" s="12">
        <v>18519.8</v>
      </c>
      <c r="V40" s="12">
        <v>19609.2</v>
      </c>
      <c r="W40" s="12">
        <v>20698.600000000002</v>
      </c>
      <c r="X40" s="12">
        <v>21788.000000000004</v>
      </c>
      <c r="Y40" s="12">
        <v>22877.400000000005</v>
      </c>
      <c r="Z40" s="12">
        <v>23966.800000000007</v>
      </c>
      <c r="AA40" s="12">
        <v>25056.200000000008</v>
      </c>
      <c r="AB40" s="12">
        <v>26145.600000000009</v>
      </c>
      <c r="AC40" s="12">
        <v>27235.000000000011</v>
      </c>
      <c r="AD40" s="12">
        <v>28324.400000000012</v>
      </c>
      <c r="AE40" s="12">
        <v>29413.800000000014</v>
      </c>
      <c r="AF40" s="12">
        <v>30503.200000000015</v>
      </c>
      <c r="AG40" s="12">
        <v>31592.600000000017</v>
      </c>
      <c r="AH40" s="12">
        <v>32682.000000000018</v>
      </c>
      <c r="AI40" s="12">
        <v>33771.400000000016</v>
      </c>
      <c r="AJ40" s="12">
        <v>34860.800000000017</v>
      </c>
      <c r="AK40" s="12">
        <v>35950.200000000019</v>
      </c>
      <c r="AL40" s="12">
        <v>37039.60000000002</v>
      </c>
      <c r="AM40" s="12">
        <v>38129.000000000022</v>
      </c>
      <c r="AN40" s="12">
        <v>39218.400000000023</v>
      </c>
      <c r="AO40" s="12">
        <v>40307.800000000025</v>
      </c>
      <c r="AP40" s="12">
        <v>41397.200000000026</v>
      </c>
      <c r="AQ40" s="12">
        <v>42486.600000000028</v>
      </c>
      <c r="AR40" s="12">
        <v>43576.000000000029</v>
      </c>
      <c r="AS40" s="12">
        <v>44665.400000000031</v>
      </c>
      <c r="AT40" s="12">
        <v>45754.800000000032</v>
      </c>
      <c r="AU40" s="12">
        <v>46844.200000000033</v>
      </c>
      <c r="AV40" s="12">
        <v>47933.600000000035</v>
      </c>
      <c r="AW40" s="12">
        <v>49023.000000000036</v>
      </c>
      <c r="AX40" s="12">
        <v>50112.400000000038</v>
      </c>
      <c r="AY40" s="12">
        <v>51201.800000000039</v>
      </c>
      <c r="AZ40" s="12">
        <v>52291.200000000041</v>
      </c>
      <c r="BA40" s="12">
        <v>53380.600000000042</v>
      </c>
      <c r="BB40" s="12">
        <v>54470.000000000044</v>
      </c>
      <c r="BC40" s="12">
        <v>55559.400000000045</v>
      </c>
      <c r="BD40" s="12">
        <v>56648.800000000047</v>
      </c>
      <c r="BE40" s="12">
        <v>57738.200000000048</v>
      </c>
      <c r="BF40" s="12">
        <v>58827.600000000049</v>
      </c>
      <c r="BG40" s="12">
        <v>59917.000000000051</v>
      </c>
      <c r="BH40" s="12">
        <v>61006.400000000052</v>
      </c>
      <c r="BI40" s="12">
        <v>62095.800000000054</v>
      </c>
      <c r="BJ40" s="12">
        <v>63185.200000000055</v>
      </c>
      <c r="BK40" s="12">
        <v>64274.600000000057</v>
      </c>
      <c r="BL40" s="12">
        <v>65364.000000000058</v>
      </c>
    </row>
    <row r="41" spans="1:64" s="6" customFormat="1" ht="11.25">
      <c r="A41" s="9">
        <v>801097</v>
      </c>
      <c r="B41" s="2" t="s">
        <v>29</v>
      </c>
      <c r="C41" s="10">
        <v>12653</v>
      </c>
      <c r="D41" s="11">
        <v>10</v>
      </c>
      <c r="E41" s="12">
        <v>1265.3</v>
      </c>
      <c r="F41" s="12">
        <v>2530.6</v>
      </c>
      <c r="G41" s="12">
        <v>3795.8999999999996</v>
      </c>
      <c r="H41" s="12">
        <v>5061.2</v>
      </c>
      <c r="I41" s="12">
        <v>6326.5</v>
      </c>
      <c r="J41" s="12">
        <v>7591.8</v>
      </c>
      <c r="K41" s="12">
        <v>8857.1</v>
      </c>
      <c r="L41" s="12">
        <v>10122.4</v>
      </c>
      <c r="M41" s="12">
        <v>11387.699999999999</v>
      </c>
      <c r="N41" s="12">
        <v>12652.999999999998</v>
      </c>
      <c r="O41" s="12">
        <v>13918.299999999997</v>
      </c>
      <c r="P41" s="12">
        <v>15183.599999999997</v>
      </c>
      <c r="Q41" s="12">
        <v>16448.899999999998</v>
      </c>
      <c r="R41" s="12">
        <v>17714.199999999997</v>
      </c>
      <c r="S41" s="12">
        <v>18979.499999999996</v>
      </c>
      <c r="T41" s="12">
        <v>20244.799999999996</v>
      </c>
      <c r="U41" s="12">
        <v>21510.099999999995</v>
      </c>
      <c r="V41" s="12">
        <v>22775.399999999994</v>
      </c>
      <c r="W41" s="12">
        <v>24040.699999999993</v>
      </c>
      <c r="X41" s="12">
        <v>25305.999999999993</v>
      </c>
      <c r="Y41" s="12">
        <v>26571.299999999992</v>
      </c>
      <c r="Z41" s="12">
        <v>27836.599999999991</v>
      </c>
      <c r="AA41" s="12">
        <v>29101.899999999991</v>
      </c>
      <c r="AB41" s="12">
        <v>30367.19999999999</v>
      </c>
      <c r="AC41" s="12">
        <v>31632.499999999989</v>
      </c>
      <c r="AD41" s="12">
        <v>32897.799999999988</v>
      </c>
      <c r="AE41" s="12">
        <v>34163.099999999991</v>
      </c>
      <c r="AF41" s="12">
        <v>35428.399999999994</v>
      </c>
      <c r="AG41" s="12">
        <v>36693.699999999997</v>
      </c>
      <c r="AH41" s="12">
        <v>37959</v>
      </c>
      <c r="AI41" s="12">
        <v>39224.300000000003</v>
      </c>
      <c r="AJ41" s="12">
        <v>40489.600000000006</v>
      </c>
      <c r="AK41" s="12">
        <v>41754.900000000009</v>
      </c>
      <c r="AL41" s="12">
        <v>43020.200000000012</v>
      </c>
      <c r="AM41" s="12">
        <v>44285.500000000015</v>
      </c>
      <c r="AN41" s="12">
        <v>45550.800000000017</v>
      </c>
      <c r="AO41" s="12">
        <v>46816.10000000002</v>
      </c>
      <c r="AP41" s="12">
        <v>48081.400000000023</v>
      </c>
      <c r="AQ41" s="12">
        <v>49346.700000000026</v>
      </c>
      <c r="AR41" s="12">
        <v>50612.000000000029</v>
      </c>
      <c r="AS41" s="12">
        <v>51877.300000000032</v>
      </c>
      <c r="AT41" s="12">
        <v>53142.600000000035</v>
      </c>
      <c r="AU41" s="12">
        <v>54407.900000000038</v>
      </c>
      <c r="AV41" s="12">
        <v>55673.200000000041</v>
      </c>
      <c r="AW41" s="12">
        <v>56938.500000000044</v>
      </c>
      <c r="AX41" s="12">
        <v>58203.800000000047</v>
      </c>
      <c r="AY41" s="12">
        <v>59469.100000000049</v>
      </c>
      <c r="AZ41" s="12">
        <v>60734.400000000052</v>
      </c>
      <c r="BA41" s="12">
        <v>61999.700000000055</v>
      </c>
      <c r="BB41" s="12">
        <v>63265.000000000058</v>
      </c>
      <c r="BC41" s="12">
        <v>64530.300000000061</v>
      </c>
      <c r="BD41" s="12">
        <v>65795.600000000064</v>
      </c>
      <c r="BE41" s="12">
        <v>67060.900000000067</v>
      </c>
      <c r="BF41" s="12">
        <v>68326.20000000007</v>
      </c>
      <c r="BG41" s="12">
        <v>69591.500000000073</v>
      </c>
      <c r="BH41" s="12">
        <v>70856.800000000076</v>
      </c>
      <c r="BI41" s="12">
        <v>72122.100000000079</v>
      </c>
      <c r="BJ41" s="12">
        <v>73387.400000000081</v>
      </c>
      <c r="BK41" s="12">
        <v>74652.700000000084</v>
      </c>
      <c r="BL41" s="12">
        <v>75918.000000000087</v>
      </c>
    </row>
    <row r="42" spans="1:64" s="6" customFormat="1" ht="11.25">
      <c r="A42" s="9">
        <v>801107</v>
      </c>
      <c r="B42" s="2" t="s">
        <v>30</v>
      </c>
      <c r="C42" s="10">
        <v>12113</v>
      </c>
      <c r="D42" s="11">
        <v>10</v>
      </c>
      <c r="E42" s="12">
        <v>1211.3</v>
      </c>
      <c r="F42" s="12">
        <v>2422.6</v>
      </c>
      <c r="G42" s="12">
        <v>3633.8999999999996</v>
      </c>
      <c r="H42" s="12">
        <v>4845.2</v>
      </c>
      <c r="I42" s="12">
        <v>6056.5</v>
      </c>
      <c r="J42" s="12">
        <v>7267.8</v>
      </c>
      <c r="K42" s="12">
        <v>8479.1</v>
      </c>
      <c r="L42" s="12">
        <v>9690.4</v>
      </c>
      <c r="M42" s="12">
        <v>10901.699999999999</v>
      </c>
      <c r="N42" s="12">
        <v>12112.999999999998</v>
      </c>
      <c r="O42" s="12">
        <v>13324.299999999997</v>
      </c>
      <c r="P42" s="12">
        <v>14535.599999999997</v>
      </c>
      <c r="Q42" s="12">
        <v>15746.899999999996</v>
      </c>
      <c r="R42" s="12">
        <v>16958.199999999997</v>
      </c>
      <c r="S42" s="12">
        <v>18169.499999999996</v>
      </c>
      <c r="T42" s="12">
        <v>19380.799999999996</v>
      </c>
      <c r="U42" s="12">
        <v>20592.099999999995</v>
      </c>
      <c r="V42" s="12">
        <v>21803.399999999994</v>
      </c>
      <c r="W42" s="12">
        <v>23014.699999999993</v>
      </c>
      <c r="X42" s="12">
        <v>24225.999999999993</v>
      </c>
      <c r="Y42" s="12">
        <v>25437.299999999992</v>
      </c>
      <c r="Z42" s="12">
        <v>26648.599999999991</v>
      </c>
      <c r="AA42" s="12">
        <v>27859.899999999991</v>
      </c>
      <c r="AB42" s="12">
        <v>29071.19999999999</v>
      </c>
      <c r="AC42" s="12">
        <v>30282.499999999989</v>
      </c>
      <c r="AD42" s="12">
        <v>31493.799999999988</v>
      </c>
      <c r="AE42" s="12">
        <v>32705.099999999988</v>
      </c>
      <c r="AF42" s="12">
        <v>33916.399999999987</v>
      </c>
      <c r="AG42" s="12">
        <v>35127.69999999999</v>
      </c>
      <c r="AH42" s="12">
        <v>36338.999999999993</v>
      </c>
      <c r="AI42" s="12">
        <v>37550.299999999996</v>
      </c>
      <c r="AJ42" s="12">
        <v>38761.599999999999</v>
      </c>
      <c r="AK42" s="12">
        <v>39972.9</v>
      </c>
      <c r="AL42" s="12">
        <v>41184.200000000004</v>
      </c>
      <c r="AM42" s="12">
        <v>42395.500000000007</v>
      </c>
      <c r="AN42" s="12">
        <v>43606.80000000001</v>
      </c>
      <c r="AO42" s="12">
        <v>44818.100000000013</v>
      </c>
      <c r="AP42" s="12">
        <v>46029.400000000016</v>
      </c>
      <c r="AQ42" s="12">
        <v>47240.700000000019</v>
      </c>
      <c r="AR42" s="12">
        <v>48452.000000000022</v>
      </c>
      <c r="AS42" s="12">
        <v>49663.300000000025</v>
      </c>
      <c r="AT42" s="12">
        <v>50874.600000000028</v>
      </c>
      <c r="AU42" s="12">
        <v>52085.900000000031</v>
      </c>
      <c r="AV42" s="12">
        <v>53297.200000000033</v>
      </c>
      <c r="AW42" s="12">
        <v>54508.500000000036</v>
      </c>
      <c r="AX42" s="12">
        <v>55719.800000000039</v>
      </c>
      <c r="AY42" s="12">
        <v>56931.100000000042</v>
      </c>
      <c r="AZ42" s="12">
        <v>58142.400000000045</v>
      </c>
      <c r="BA42" s="12">
        <v>59353.700000000048</v>
      </c>
      <c r="BB42" s="12">
        <v>60565.000000000051</v>
      </c>
      <c r="BC42" s="12">
        <v>61776.300000000054</v>
      </c>
      <c r="BD42" s="12">
        <v>62987.600000000057</v>
      </c>
      <c r="BE42" s="12">
        <v>64198.90000000006</v>
      </c>
      <c r="BF42" s="12">
        <v>65410.200000000063</v>
      </c>
      <c r="BG42" s="12">
        <v>66621.500000000058</v>
      </c>
      <c r="BH42" s="12">
        <v>67832.800000000061</v>
      </c>
      <c r="BI42" s="12">
        <v>69044.100000000064</v>
      </c>
      <c r="BJ42" s="12">
        <v>70255.400000000067</v>
      </c>
      <c r="BK42" s="12">
        <v>71466.70000000007</v>
      </c>
      <c r="BL42" s="12">
        <v>72678.000000000073</v>
      </c>
    </row>
    <row r="43" spans="1:64" s="6" customFormat="1" ht="11.25">
      <c r="A43" s="9">
        <v>801117</v>
      </c>
      <c r="B43" s="2" t="s">
        <v>31</v>
      </c>
      <c r="C43" s="10">
        <v>5896</v>
      </c>
      <c r="D43" s="11">
        <v>8</v>
      </c>
      <c r="E43" s="12">
        <v>737</v>
      </c>
      <c r="F43" s="12">
        <v>1474</v>
      </c>
      <c r="G43" s="12">
        <v>2211</v>
      </c>
      <c r="H43" s="12">
        <v>2948</v>
      </c>
      <c r="I43" s="12">
        <v>3685</v>
      </c>
      <c r="J43" s="12">
        <v>4422</v>
      </c>
      <c r="K43" s="12">
        <v>5159</v>
      </c>
      <c r="L43" s="12">
        <v>5896</v>
      </c>
      <c r="M43" s="12">
        <v>6633</v>
      </c>
      <c r="N43" s="12">
        <v>7370</v>
      </c>
      <c r="O43" s="12">
        <v>8107</v>
      </c>
      <c r="P43" s="12">
        <v>8844</v>
      </c>
      <c r="Q43" s="12">
        <v>9581</v>
      </c>
      <c r="R43" s="12">
        <v>10318</v>
      </c>
      <c r="S43" s="12">
        <v>11055</v>
      </c>
      <c r="T43" s="12">
        <v>11792</v>
      </c>
      <c r="U43" s="12">
        <v>12529</v>
      </c>
      <c r="V43" s="12">
        <v>13266</v>
      </c>
      <c r="W43" s="12">
        <v>14003</v>
      </c>
      <c r="X43" s="12">
        <v>14740</v>
      </c>
      <c r="Y43" s="12">
        <v>15477</v>
      </c>
      <c r="Z43" s="12">
        <v>16214</v>
      </c>
      <c r="AA43" s="12">
        <v>16951</v>
      </c>
      <c r="AB43" s="12">
        <v>17688</v>
      </c>
      <c r="AC43" s="12">
        <v>18425</v>
      </c>
      <c r="AD43" s="12">
        <v>19162</v>
      </c>
      <c r="AE43" s="12">
        <v>19899</v>
      </c>
      <c r="AF43" s="12">
        <v>20636</v>
      </c>
      <c r="AG43" s="12">
        <v>21373</v>
      </c>
      <c r="AH43" s="12">
        <v>22110</v>
      </c>
      <c r="AI43" s="12">
        <v>22847</v>
      </c>
      <c r="AJ43" s="12">
        <v>23584</v>
      </c>
      <c r="AK43" s="12">
        <v>24321</v>
      </c>
      <c r="AL43" s="12">
        <v>25058</v>
      </c>
      <c r="AM43" s="12">
        <v>25795</v>
      </c>
      <c r="AN43" s="12">
        <v>26532</v>
      </c>
      <c r="AO43" s="12">
        <v>27269</v>
      </c>
      <c r="AP43" s="12">
        <v>28006</v>
      </c>
      <c r="AQ43" s="12">
        <v>28743</v>
      </c>
      <c r="AR43" s="12">
        <v>29480</v>
      </c>
      <c r="AS43" s="12">
        <v>30217</v>
      </c>
      <c r="AT43" s="12">
        <v>30954</v>
      </c>
      <c r="AU43" s="12">
        <v>31691</v>
      </c>
      <c r="AV43" s="12">
        <v>32428</v>
      </c>
      <c r="AW43" s="12">
        <v>33165</v>
      </c>
      <c r="AX43" s="12">
        <v>33902</v>
      </c>
      <c r="AY43" s="12">
        <v>34639</v>
      </c>
      <c r="AZ43" s="12">
        <v>35376</v>
      </c>
      <c r="BA43" s="12">
        <v>36113</v>
      </c>
      <c r="BB43" s="12">
        <v>36850</v>
      </c>
      <c r="BC43" s="12">
        <v>37587</v>
      </c>
      <c r="BD43" s="12">
        <v>38324</v>
      </c>
      <c r="BE43" s="12">
        <v>39061</v>
      </c>
      <c r="BF43" s="12">
        <v>39798</v>
      </c>
      <c r="BG43" s="12">
        <v>40535</v>
      </c>
      <c r="BH43" s="12">
        <v>41272</v>
      </c>
      <c r="BI43" s="12">
        <v>42009</v>
      </c>
      <c r="BJ43" s="12">
        <v>42746</v>
      </c>
      <c r="BK43" s="12">
        <v>43483</v>
      </c>
      <c r="BL43" s="12">
        <v>44220</v>
      </c>
    </row>
    <row r="44" spans="1:64" s="6" customFormat="1" ht="22.5">
      <c r="A44" s="9">
        <v>801127</v>
      </c>
      <c r="B44" s="2" t="s">
        <v>32</v>
      </c>
      <c r="C44" s="10">
        <v>5140.8</v>
      </c>
      <c r="D44" s="11">
        <v>8</v>
      </c>
      <c r="E44" s="12">
        <v>642.6</v>
      </c>
      <c r="F44" s="12">
        <v>1285.2</v>
      </c>
      <c r="G44" s="12">
        <v>1927.8000000000002</v>
      </c>
      <c r="H44" s="12">
        <v>2570.4</v>
      </c>
      <c r="I44" s="12">
        <v>3213</v>
      </c>
      <c r="J44" s="12">
        <v>3855.6</v>
      </c>
      <c r="K44" s="12">
        <v>4498.2</v>
      </c>
      <c r="L44" s="12">
        <v>5140.8</v>
      </c>
      <c r="M44" s="12">
        <v>5783.4000000000005</v>
      </c>
      <c r="N44" s="12">
        <v>6426.0000000000009</v>
      </c>
      <c r="O44" s="12">
        <v>7068.6000000000013</v>
      </c>
      <c r="P44" s="12">
        <v>7711.2000000000016</v>
      </c>
      <c r="Q44" s="12">
        <v>8353.8000000000011</v>
      </c>
      <c r="R44" s="12">
        <v>8996.4000000000015</v>
      </c>
      <c r="S44" s="12">
        <v>9639.0000000000018</v>
      </c>
      <c r="T44" s="12">
        <v>10281.600000000002</v>
      </c>
      <c r="U44" s="12">
        <v>10924.200000000003</v>
      </c>
      <c r="V44" s="12">
        <v>11566.800000000003</v>
      </c>
      <c r="W44" s="12">
        <v>12209.400000000003</v>
      </c>
      <c r="X44" s="12">
        <v>12852.000000000004</v>
      </c>
      <c r="Y44" s="12">
        <v>13494.600000000004</v>
      </c>
      <c r="Z44" s="12">
        <v>14137.200000000004</v>
      </c>
      <c r="AA44" s="12">
        <v>14779.800000000005</v>
      </c>
      <c r="AB44" s="12">
        <v>15422.400000000005</v>
      </c>
      <c r="AC44" s="12">
        <v>16065.000000000005</v>
      </c>
      <c r="AD44" s="12">
        <v>16707.600000000006</v>
      </c>
      <c r="AE44" s="12">
        <v>17350.200000000004</v>
      </c>
      <c r="AF44" s="12">
        <v>17992.800000000003</v>
      </c>
      <c r="AG44" s="12">
        <v>18635.400000000001</v>
      </c>
      <c r="AH44" s="12">
        <v>19278</v>
      </c>
      <c r="AI44" s="12">
        <v>19920.599999999999</v>
      </c>
      <c r="AJ44" s="12">
        <v>20563.199999999997</v>
      </c>
      <c r="AK44" s="12">
        <v>21205.799999999996</v>
      </c>
      <c r="AL44" s="12">
        <v>21848.399999999994</v>
      </c>
      <c r="AM44" s="12">
        <v>22490.999999999993</v>
      </c>
      <c r="AN44" s="12">
        <v>23133.599999999991</v>
      </c>
      <c r="AO44" s="12">
        <v>23776.19999999999</v>
      </c>
      <c r="AP44" s="12">
        <v>24418.799999999988</v>
      </c>
      <c r="AQ44" s="12">
        <v>25061.399999999987</v>
      </c>
      <c r="AR44" s="12">
        <v>25703.999999999985</v>
      </c>
      <c r="AS44" s="12">
        <v>26346.599999999984</v>
      </c>
      <c r="AT44" s="12">
        <v>26989.199999999983</v>
      </c>
      <c r="AU44" s="12">
        <v>27631.799999999981</v>
      </c>
      <c r="AV44" s="12">
        <v>28274.39999999998</v>
      </c>
      <c r="AW44" s="12">
        <v>28916.999999999978</v>
      </c>
      <c r="AX44" s="12">
        <v>29559.599999999977</v>
      </c>
      <c r="AY44" s="12">
        <v>30202.199999999975</v>
      </c>
      <c r="AZ44" s="12">
        <v>30844.799999999974</v>
      </c>
      <c r="BA44" s="12">
        <v>31487.399999999972</v>
      </c>
      <c r="BB44" s="12">
        <v>32129.999999999971</v>
      </c>
      <c r="BC44" s="12">
        <v>32772.599999999969</v>
      </c>
      <c r="BD44" s="12">
        <v>33415.199999999968</v>
      </c>
      <c r="BE44" s="12">
        <v>34057.799999999967</v>
      </c>
      <c r="BF44" s="12">
        <v>34700.399999999965</v>
      </c>
      <c r="BG44" s="12">
        <v>35342.999999999964</v>
      </c>
      <c r="BH44" s="12">
        <v>35985.599999999962</v>
      </c>
      <c r="BI44" s="12">
        <v>36628.199999999961</v>
      </c>
      <c r="BJ44" s="12">
        <v>37270.799999999959</v>
      </c>
      <c r="BK44" s="12">
        <v>37913.399999999958</v>
      </c>
      <c r="BL44" s="12">
        <v>38555.999999999956</v>
      </c>
    </row>
    <row r="45" spans="1:64" s="6" customFormat="1" ht="22.5">
      <c r="A45" s="9">
        <v>801137</v>
      </c>
      <c r="B45" s="2" t="s">
        <v>33</v>
      </c>
      <c r="C45" s="10">
        <v>7266.4</v>
      </c>
      <c r="D45" s="11">
        <v>8</v>
      </c>
      <c r="E45" s="12">
        <v>908.3</v>
      </c>
      <c r="F45" s="12">
        <v>1816.6</v>
      </c>
      <c r="G45" s="12">
        <v>2724.8999999999996</v>
      </c>
      <c r="H45" s="12">
        <v>3633.2</v>
      </c>
      <c r="I45" s="12">
        <v>4541.5</v>
      </c>
      <c r="J45" s="12">
        <v>5449.8</v>
      </c>
      <c r="K45" s="12">
        <v>6358.1</v>
      </c>
      <c r="L45" s="12">
        <v>7266.4000000000005</v>
      </c>
      <c r="M45" s="12">
        <v>8174.7000000000007</v>
      </c>
      <c r="N45" s="12">
        <v>9083</v>
      </c>
      <c r="O45" s="12">
        <v>9991.2999999999993</v>
      </c>
      <c r="P45" s="12">
        <v>10899.599999999999</v>
      </c>
      <c r="Q45" s="12">
        <v>11807.899999999998</v>
      </c>
      <c r="R45" s="12">
        <v>12716.199999999997</v>
      </c>
      <c r="S45" s="12">
        <v>13624.499999999996</v>
      </c>
      <c r="T45" s="12">
        <v>14532.799999999996</v>
      </c>
      <c r="U45" s="12">
        <v>15441.099999999995</v>
      </c>
      <c r="V45" s="12">
        <v>16349.399999999994</v>
      </c>
      <c r="W45" s="12">
        <v>17257.699999999993</v>
      </c>
      <c r="X45" s="12">
        <v>18165.999999999993</v>
      </c>
      <c r="Y45" s="12">
        <v>19074.299999999992</v>
      </c>
      <c r="Z45" s="12">
        <v>19982.599999999991</v>
      </c>
      <c r="AA45" s="12">
        <v>20890.899999999991</v>
      </c>
      <c r="AB45" s="12">
        <v>21799.19999999999</v>
      </c>
      <c r="AC45" s="12">
        <v>22707.499999999989</v>
      </c>
      <c r="AD45" s="12">
        <v>23615.799999999988</v>
      </c>
      <c r="AE45" s="12">
        <v>24524.099999999988</v>
      </c>
      <c r="AF45" s="12">
        <v>25432.399999999987</v>
      </c>
      <c r="AG45" s="12">
        <v>26340.699999999986</v>
      </c>
      <c r="AH45" s="12">
        <v>27248.999999999985</v>
      </c>
      <c r="AI45" s="12">
        <v>28157.299999999985</v>
      </c>
      <c r="AJ45" s="12">
        <v>29065.599999999984</v>
      </c>
      <c r="AK45" s="12">
        <v>29973.899999999983</v>
      </c>
      <c r="AL45" s="12">
        <v>30882.199999999983</v>
      </c>
      <c r="AM45" s="12">
        <v>31790.499999999982</v>
      </c>
      <c r="AN45" s="12">
        <v>32698.799999999981</v>
      </c>
      <c r="AO45" s="12">
        <v>33607.099999999984</v>
      </c>
      <c r="AP45" s="12">
        <v>34515.399999999987</v>
      </c>
      <c r="AQ45" s="12">
        <v>35423.69999999999</v>
      </c>
      <c r="AR45" s="12">
        <v>36331.999999999993</v>
      </c>
      <c r="AS45" s="12">
        <v>37240.299999999996</v>
      </c>
      <c r="AT45" s="12">
        <v>38148.6</v>
      </c>
      <c r="AU45" s="12">
        <v>39056.9</v>
      </c>
      <c r="AV45" s="12">
        <v>39965.200000000004</v>
      </c>
      <c r="AW45" s="12">
        <v>40873.500000000007</v>
      </c>
      <c r="AX45" s="12">
        <v>41781.80000000001</v>
      </c>
      <c r="AY45" s="12">
        <v>42690.100000000013</v>
      </c>
      <c r="AZ45" s="12">
        <v>43598.400000000016</v>
      </c>
      <c r="BA45" s="12">
        <v>44506.700000000019</v>
      </c>
      <c r="BB45" s="12">
        <v>45415.000000000022</v>
      </c>
      <c r="BC45" s="12">
        <v>46323.300000000025</v>
      </c>
      <c r="BD45" s="12">
        <v>47231.600000000028</v>
      </c>
      <c r="BE45" s="12">
        <v>48139.900000000031</v>
      </c>
      <c r="BF45" s="12">
        <v>49048.200000000033</v>
      </c>
      <c r="BG45" s="12">
        <v>49956.500000000036</v>
      </c>
      <c r="BH45" s="12">
        <v>50864.800000000039</v>
      </c>
      <c r="BI45" s="12">
        <v>51773.100000000042</v>
      </c>
      <c r="BJ45" s="12">
        <v>52681.400000000045</v>
      </c>
      <c r="BK45" s="12">
        <v>53589.700000000048</v>
      </c>
      <c r="BL45" s="12">
        <v>54498.000000000051</v>
      </c>
    </row>
    <row r="46" spans="1:64" s="6" customFormat="1" ht="11.25">
      <c r="A46" s="9">
        <v>801147</v>
      </c>
      <c r="B46" s="2" t="s">
        <v>34</v>
      </c>
      <c r="C46" s="10">
        <v>6196.8</v>
      </c>
      <c r="D46" s="11">
        <v>8</v>
      </c>
      <c r="E46" s="12">
        <v>774.6</v>
      </c>
      <c r="F46" s="12">
        <v>1549.2</v>
      </c>
      <c r="G46" s="12">
        <v>2323.8000000000002</v>
      </c>
      <c r="H46" s="12">
        <v>3098.4</v>
      </c>
      <c r="I46" s="12">
        <v>3873</v>
      </c>
      <c r="J46" s="12">
        <v>4647.6000000000004</v>
      </c>
      <c r="K46" s="12">
        <v>5422.2000000000007</v>
      </c>
      <c r="L46" s="12">
        <v>6196.8000000000011</v>
      </c>
      <c r="M46" s="12">
        <v>6971.4000000000015</v>
      </c>
      <c r="N46" s="12">
        <v>7746.0000000000018</v>
      </c>
      <c r="O46" s="12">
        <v>8520.6000000000022</v>
      </c>
      <c r="P46" s="12">
        <v>9295.2000000000025</v>
      </c>
      <c r="Q46" s="12">
        <v>10069.800000000003</v>
      </c>
      <c r="R46" s="12">
        <v>10844.400000000003</v>
      </c>
      <c r="S46" s="12">
        <v>11619.000000000004</v>
      </c>
      <c r="T46" s="12">
        <v>12393.600000000004</v>
      </c>
      <c r="U46" s="12">
        <v>13168.200000000004</v>
      </c>
      <c r="V46" s="12">
        <v>13942.800000000005</v>
      </c>
      <c r="W46" s="12">
        <v>14717.400000000005</v>
      </c>
      <c r="X46" s="12">
        <v>15492.000000000005</v>
      </c>
      <c r="Y46" s="12">
        <v>16266.600000000006</v>
      </c>
      <c r="Z46" s="12">
        <v>17041.200000000004</v>
      </c>
      <c r="AA46" s="12">
        <v>17815.800000000003</v>
      </c>
      <c r="AB46" s="12">
        <v>18590.400000000001</v>
      </c>
      <c r="AC46" s="12">
        <v>19365</v>
      </c>
      <c r="AD46" s="12">
        <v>20139.599999999999</v>
      </c>
      <c r="AE46" s="12">
        <v>20914.199999999997</v>
      </c>
      <c r="AF46" s="12">
        <v>21688.799999999996</v>
      </c>
      <c r="AG46" s="12">
        <v>22463.399999999994</v>
      </c>
      <c r="AH46" s="12">
        <v>23237.999999999993</v>
      </c>
      <c r="AI46" s="12">
        <v>24012.599999999991</v>
      </c>
      <c r="AJ46" s="12">
        <v>24787.19999999999</v>
      </c>
      <c r="AK46" s="12">
        <v>25561.799999999988</v>
      </c>
      <c r="AL46" s="12">
        <v>26336.399999999987</v>
      </c>
      <c r="AM46" s="12">
        <v>27110.999999999985</v>
      </c>
      <c r="AN46" s="12">
        <v>27885.599999999984</v>
      </c>
      <c r="AO46" s="12">
        <v>28660.199999999983</v>
      </c>
      <c r="AP46" s="12">
        <v>29434.799999999981</v>
      </c>
      <c r="AQ46" s="12">
        <v>30209.39999999998</v>
      </c>
      <c r="AR46" s="12">
        <v>30983.999999999978</v>
      </c>
      <c r="AS46" s="12">
        <v>31758.599999999977</v>
      </c>
      <c r="AT46" s="12">
        <v>32533.199999999975</v>
      </c>
      <c r="AU46" s="12">
        <v>33307.799999999974</v>
      </c>
      <c r="AV46" s="12">
        <v>34082.399999999972</v>
      </c>
      <c r="AW46" s="12">
        <v>34856.999999999971</v>
      </c>
      <c r="AX46" s="12">
        <v>35631.599999999969</v>
      </c>
      <c r="AY46" s="12">
        <v>36406.199999999968</v>
      </c>
      <c r="AZ46" s="12">
        <v>37180.799999999967</v>
      </c>
      <c r="BA46" s="12">
        <v>37955.399999999965</v>
      </c>
      <c r="BB46" s="12">
        <v>38729.999999999964</v>
      </c>
      <c r="BC46" s="12">
        <v>39504.599999999962</v>
      </c>
      <c r="BD46" s="12">
        <v>40279.199999999961</v>
      </c>
      <c r="BE46" s="12">
        <v>41053.799999999959</v>
      </c>
      <c r="BF46" s="12">
        <v>41828.399999999958</v>
      </c>
      <c r="BG46" s="12">
        <v>42602.999999999956</v>
      </c>
      <c r="BH46" s="12">
        <v>43377.599999999955</v>
      </c>
      <c r="BI46" s="12">
        <v>44152.199999999953</v>
      </c>
      <c r="BJ46" s="12">
        <v>44926.799999999952</v>
      </c>
      <c r="BK46" s="12">
        <v>45701.399999999951</v>
      </c>
      <c r="BL46" s="12">
        <v>46475.999999999949</v>
      </c>
    </row>
    <row r="47" spans="1:64" s="6" customFormat="1" ht="11.25">
      <c r="A47" s="9">
        <v>801157</v>
      </c>
      <c r="B47" s="2" t="s">
        <v>35</v>
      </c>
      <c r="C47" s="10">
        <v>7537.6</v>
      </c>
      <c r="D47" s="11">
        <v>8</v>
      </c>
      <c r="E47" s="12">
        <v>942.2</v>
      </c>
      <c r="F47" s="12">
        <v>1884.4</v>
      </c>
      <c r="G47" s="12">
        <v>2826.6000000000004</v>
      </c>
      <c r="H47" s="12">
        <v>3768.8</v>
      </c>
      <c r="I47" s="12">
        <v>4711</v>
      </c>
      <c r="J47" s="12">
        <v>5653.2</v>
      </c>
      <c r="K47" s="12">
        <v>6595.4</v>
      </c>
      <c r="L47" s="12">
        <v>7537.5999999999995</v>
      </c>
      <c r="M47" s="12">
        <v>8479.7999999999993</v>
      </c>
      <c r="N47" s="12">
        <v>9422</v>
      </c>
      <c r="O47" s="12">
        <v>10364.200000000001</v>
      </c>
      <c r="P47" s="12">
        <v>11306.400000000001</v>
      </c>
      <c r="Q47" s="12">
        <v>12248.600000000002</v>
      </c>
      <c r="R47" s="12">
        <v>13190.800000000003</v>
      </c>
      <c r="S47" s="12">
        <v>14133.000000000004</v>
      </c>
      <c r="T47" s="12">
        <v>15075.200000000004</v>
      </c>
      <c r="U47" s="12">
        <v>16017.400000000005</v>
      </c>
      <c r="V47" s="12">
        <v>16959.600000000006</v>
      </c>
      <c r="W47" s="12">
        <v>17901.800000000007</v>
      </c>
      <c r="X47" s="12">
        <v>18844.000000000007</v>
      </c>
      <c r="Y47" s="12">
        <v>19786.200000000008</v>
      </c>
      <c r="Z47" s="12">
        <v>20728.400000000009</v>
      </c>
      <c r="AA47" s="12">
        <v>21670.600000000009</v>
      </c>
      <c r="AB47" s="12">
        <v>22612.80000000001</v>
      </c>
      <c r="AC47" s="12">
        <v>23555.000000000011</v>
      </c>
      <c r="AD47" s="12">
        <v>24497.200000000012</v>
      </c>
      <c r="AE47" s="12">
        <v>25439.400000000012</v>
      </c>
      <c r="AF47" s="12">
        <v>26381.600000000013</v>
      </c>
      <c r="AG47" s="12">
        <v>27323.800000000014</v>
      </c>
      <c r="AH47" s="12">
        <v>28266.000000000015</v>
      </c>
      <c r="AI47" s="12">
        <v>29208.200000000015</v>
      </c>
      <c r="AJ47" s="12">
        <v>30150.400000000016</v>
      </c>
      <c r="AK47" s="12">
        <v>31092.600000000017</v>
      </c>
      <c r="AL47" s="12">
        <v>32034.800000000017</v>
      </c>
      <c r="AM47" s="12">
        <v>32977.000000000015</v>
      </c>
      <c r="AN47" s="12">
        <v>33919.200000000012</v>
      </c>
      <c r="AO47" s="12">
        <v>34861.400000000009</v>
      </c>
      <c r="AP47" s="12">
        <v>35803.600000000006</v>
      </c>
      <c r="AQ47" s="12">
        <v>36745.800000000003</v>
      </c>
      <c r="AR47" s="12">
        <v>37688</v>
      </c>
      <c r="AS47" s="12">
        <v>38630.199999999997</v>
      </c>
      <c r="AT47" s="12">
        <v>39572.399999999994</v>
      </c>
      <c r="AU47" s="12">
        <v>40514.599999999991</v>
      </c>
      <c r="AV47" s="12">
        <v>41456.799999999988</v>
      </c>
      <c r="AW47" s="12">
        <v>42398.999999999985</v>
      </c>
      <c r="AX47" s="12">
        <v>43341.199999999983</v>
      </c>
      <c r="AY47" s="12">
        <v>44283.39999999998</v>
      </c>
      <c r="AZ47" s="12">
        <v>45225.599999999977</v>
      </c>
      <c r="BA47" s="12">
        <v>46167.799999999974</v>
      </c>
      <c r="BB47" s="12">
        <v>47109.999999999971</v>
      </c>
      <c r="BC47" s="12">
        <v>48052.199999999968</v>
      </c>
      <c r="BD47" s="12">
        <v>48994.399999999965</v>
      </c>
      <c r="BE47" s="12">
        <v>49936.599999999962</v>
      </c>
      <c r="BF47" s="12">
        <v>50878.799999999959</v>
      </c>
      <c r="BG47" s="12">
        <v>51820.999999999956</v>
      </c>
      <c r="BH47" s="12">
        <v>52763.199999999953</v>
      </c>
      <c r="BI47" s="12">
        <v>53705.399999999951</v>
      </c>
      <c r="BJ47" s="12">
        <v>54647.599999999948</v>
      </c>
      <c r="BK47" s="12">
        <v>55589.799999999945</v>
      </c>
      <c r="BL47" s="12">
        <v>56531.999999999942</v>
      </c>
    </row>
    <row r="48" spans="1:64" s="6" customFormat="1" ht="11.25">
      <c r="A48" s="9">
        <v>801167</v>
      </c>
      <c r="B48" s="2" t="s">
        <v>36</v>
      </c>
      <c r="C48" s="10">
        <v>5436</v>
      </c>
      <c r="D48" s="11">
        <v>8</v>
      </c>
      <c r="E48" s="12">
        <v>679.5</v>
      </c>
      <c r="F48" s="12">
        <v>1359</v>
      </c>
      <c r="G48" s="12">
        <v>2038.5</v>
      </c>
      <c r="H48" s="12">
        <v>2718</v>
      </c>
      <c r="I48" s="12">
        <v>3397.5</v>
      </c>
      <c r="J48" s="12">
        <v>4077</v>
      </c>
      <c r="K48" s="12">
        <v>4756.5</v>
      </c>
      <c r="L48" s="12">
        <v>5436</v>
      </c>
      <c r="M48" s="12">
        <v>6115.5</v>
      </c>
      <c r="N48" s="12">
        <v>6795</v>
      </c>
      <c r="O48" s="12">
        <v>7474.5</v>
      </c>
      <c r="P48" s="12">
        <v>8154</v>
      </c>
      <c r="Q48" s="12">
        <v>8833.5</v>
      </c>
      <c r="R48" s="12">
        <v>9513</v>
      </c>
      <c r="S48" s="12">
        <v>10192.5</v>
      </c>
      <c r="T48" s="12">
        <v>10872</v>
      </c>
      <c r="U48" s="12">
        <v>11551.5</v>
      </c>
      <c r="V48" s="12">
        <v>12231</v>
      </c>
      <c r="W48" s="12">
        <v>12910.5</v>
      </c>
      <c r="X48" s="12">
        <v>13590</v>
      </c>
      <c r="Y48" s="12">
        <v>14269.5</v>
      </c>
      <c r="Z48" s="12">
        <v>14949</v>
      </c>
      <c r="AA48" s="12">
        <v>15628.5</v>
      </c>
      <c r="AB48" s="12">
        <v>16308</v>
      </c>
      <c r="AC48" s="12">
        <v>16987.5</v>
      </c>
      <c r="AD48" s="12">
        <v>17667</v>
      </c>
      <c r="AE48" s="12">
        <v>18346.5</v>
      </c>
      <c r="AF48" s="12">
        <v>19026</v>
      </c>
      <c r="AG48" s="12">
        <v>19705.5</v>
      </c>
      <c r="AH48" s="12">
        <v>20385</v>
      </c>
      <c r="AI48" s="12">
        <v>21064.5</v>
      </c>
      <c r="AJ48" s="12">
        <v>21744</v>
      </c>
      <c r="AK48" s="12">
        <v>22423.5</v>
      </c>
      <c r="AL48" s="12">
        <v>23103</v>
      </c>
      <c r="AM48" s="12">
        <v>23782.5</v>
      </c>
      <c r="AN48" s="12">
        <v>24462</v>
      </c>
      <c r="AO48" s="12">
        <v>25141.5</v>
      </c>
      <c r="AP48" s="12">
        <v>25821</v>
      </c>
      <c r="AQ48" s="12">
        <v>26500.5</v>
      </c>
      <c r="AR48" s="12">
        <v>27180</v>
      </c>
      <c r="AS48" s="12">
        <v>27859.5</v>
      </c>
      <c r="AT48" s="12">
        <v>28539</v>
      </c>
      <c r="AU48" s="12">
        <v>29218.5</v>
      </c>
      <c r="AV48" s="12">
        <v>29898</v>
      </c>
      <c r="AW48" s="12">
        <v>30577.5</v>
      </c>
      <c r="AX48" s="12">
        <v>31257</v>
      </c>
      <c r="AY48" s="12">
        <v>31936.5</v>
      </c>
      <c r="AZ48" s="12">
        <v>32616</v>
      </c>
      <c r="BA48" s="12">
        <v>33295.5</v>
      </c>
      <c r="BB48" s="12">
        <v>33975</v>
      </c>
      <c r="BC48" s="12">
        <v>34654.5</v>
      </c>
      <c r="BD48" s="12">
        <v>35334</v>
      </c>
      <c r="BE48" s="12">
        <v>36013.5</v>
      </c>
      <c r="BF48" s="12">
        <v>36693</v>
      </c>
      <c r="BG48" s="12">
        <v>37372.5</v>
      </c>
      <c r="BH48" s="12">
        <v>38052</v>
      </c>
      <c r="BI48" s="12">
        <v>38731.5</v>
      </c>
      <c r="BJ48" s="12">
        <v>39411</v>
      </c>
      <c r="BK48" s="12">
        <v>40090.5</v>
      </c>
      <c r="BL48" s="12">
        <v>40770</v>
      </c>
    </row>
    <row r="49" spans="1:64" s="6" customFormat="1" ht="22.5">
      <c r="A49" s="9">
        <v>801177</v>
      </c>
      <c r="B49" s="2" t="s">
        <v>37</v>
      </c>
      <c r="C49" s="10">
        <v>5610.4</v>
      </c>
      <c r="D49" s="11">
        <v>8</v>
      </c>
      <c r="E49" s="12">
        <v>701.3</v>
      </c>
      <c r="F49" s="12">
        <v>1402.6</v>
      </c>
      <c r="G49" s="12">
        <v>2103.8999999999996</v>
      </c>
      <c r="H49" s="12">
        <v>2805.2</v>
      </c>
      <c r="I49" s="12">
        <v>3506.5</v>
      </c>
      <c r="J49" s="12">
        <v>4207.8</v>
      </c>
      <c r="K49" s="12">
        <v>4909.1000000000004</v>
      </c>
      <c r="L49" s="12">
        <v>5610.4000000000005</v>
      </c>
      <c r="M49" s="12">
        <v>6311.7000000000007</v>
      </c>
      <c r="N49" s="12">
        <v>7013.0000000000009</v>
      </c>
      <c r="O49" s="12">
        <v>7714.3000000000011</v>
      </c>
      <c r="P49" s="12">
        <v>8415.6</v>
      </c>
      <c r="Q49" s="12">
        <v>9116.9</v>
      </c>
      <c r="R49" s="12">
        <v>9818.1999999999989</v>
      </c>
      <c r="S49" s="12">
        <v>10519.499999999998</v>
      </c>
      <c r="T49" s="12">
        <v>11220.799999999997</v>
      </c>
      <c r="U49" s="12">
        <v>11922.099999999997</v>
      </c>
      <c r="V49" s="12">
        <v>12623.399999999996</v>
      </c>
      <c r="W49" s="12">
        <v>13324.699999999995</v>
      </c>
      <c r="X49" s="12">
        <v>14025.999999999995</v>
      </c>
      <c r="Y49" s="12">
        <v>14727.299999999994</v>
      </c>
      <c r="Z49" s="12">
        <v>15428.599999999993</v>
      </c>
      <c r="AA49" s="12">
        <v>16129.899999999992</v>
      </c>
      <c r="AB49" s="12">
        <v>16831.199999999993</v>
      </c>
      <c r="AC49" s="12">
        <v>17532.499999999993</v>
      </c>
      <c r="AD49" s="12">
        <v>18233.799999999992</v>
      </c>
      <c r="AE49" s="12">
        <v>18935.099999999991</v>
      </c>
      <c r="AF49" s="12">
        <v>19636.399999999991</v>
      </c>
      <c r="AG49" s="12">
        <v>20337.69999999999</v>
      </c>
      <c r="AH49" s="12">
        <v>21038.999999999989</v>
      </c>
      <c r="AI49" s="12">
        <v>21740.299999999988</v>
      </c>
      <c r="AJ49" s="12">
        <v>22441.599999999988</v>
      </c>
      <c r="AK49" s="12">
        <v>23142.899999999987</v>
      </c>
      <c r="AL49" s="12">
        <v>23844.199999999986</v>
      </c>
      <c r="AM49" s="12">
        <v>24545.499999999985</v>
      </c>
      <c r="AN49" s="12">
        <v>25246.799999999985</v>
      </c>
      <c r="AO49" s="12">
        <v>25948.099999999984</v>
      </c>
      <c r="AP49" s="12">
        <v>26649.399999999983</v>
      </c>
      <c r="AQ49" s="12">
        <v>27350.699999999983</v>
      </c>
      <c r="AR49" s="12">
        <v>28051.999999999982</v>
      </c>
      <c r="AS49" s="12">
        <v>28753.299999999981</v>
      </c>
      <c r="AT49" s="12">
        <v>29454.59999999998</v>
      </c>
      <c r="AU49" s="12">
        <v>30155.89999999998</v>
      </c>
      <c r="AV49" s="12">
        <v>30857.199999999979</v>
      </c>
      <c r="AW49" s="12">
        <v>31558.499999999978</v>
      </c>
      <c r="AX49" s="12">
        <v>32259.799999999977</v>
      </c>
      <c r="AY49" s="12">
        <v>32961.099999999977</v>
      </c>
      <c r="AZ49" s="12">
        <v>33662.39999999998</v>
      </c>
      <c r="BA49" s="12">
        <v>34363.699999999983</v>
      </c>
      <c r="BB49" s="12">
        <v>35064.999999999985</v>
      </c>
      <c r="BC49" s="12">
        <v>35766.299999999988</v>
      </c>
      <c r="BD49" s="12">
        <v>36467.599999999991</v>
      </c>
      <c r="BE49" s="12">
        <v>37168.899999999994</v>
      </c>
      <c r="BF49" s="12">
        <v>37870.199999999997</v>
      </c>
      <c r="BG49" s="12">
        <v>38571.5</v>
      </c>
      <c r="BH49" s="12">
        <v>39272.800000000003</v>
      </c>
      <c r="BI49" s="12">
        <v>39974.100000000006</v>
      </c>
      <c r="BJ49" s="12">
        <v>40675.400000000009</v>
      </c>
      <c r="BK49" s="12">
        <v>41376.700000000012</v>
      </c>
      <c r="BL49" s="12">
        <v>42078.000000000015</v>
      </c>
    </row>
    <row r="50" spans="1:64" s="6" customFormat="1" ht="11.25">
      <c r="A50" s="19">
        <v>811017</v>
      </c>
      <c r="B50" s="2" t="s">
        <v>38</v>
      </c>
      <c r="C50" s="10">
        <v>7806</v>
      </c>
      <c r="D50" s="11">
        <v>20</v>
      </c>
      <c r="E50" s="12">
        <v>390.3</v>
      </c>
      <c r="F50" s="12">
        <v>780.6</v>
      </c>
      <c r="G50" s="12">
        <v>1170.9000000000001</v>
      </c>
      <c r="H50" s="12">
        <v>1561.2</v>
      </c>
      <c r="I50" s="12">
        <v>1951.5</v>
      </c>
      <c r="J50" s="12">
        <v>2341.8000000000002</v>
      </c>
      <c r="K50" s="12">
        <v>2732.1000000000004</v>
      </c>
      <c r="L50" s="12">
        <v>3122.4000000000005</v>
      </c>
      <c r="M50" s="12">
        <v>3512.7000000000007</v>
      </c>
      <c r="N50" s="12">
        <v>3903.0000000000009</v>
      </c>
      <c r="O50" s="12">
        <v>4293.3000000000011</v>
      </c>
      <c r="P50" s="12">
        <v>4683.6000000000013</v>
      </c>
      <c r="Q50" s="12">
        <v>5073.9000000000015</v>
      </c>
      <c r="R50" s="12">
        <v>5464.2000000000016</v>
      </c>
      <c r="S50" s="12">
        <v>5854.5000000000018</v>
      </c>
      <c r="T50" s="12">
        <v>6244.800000000002</v>
      </c>
      <c r="U50" s="12">
        <v>6635.1000000000022</v>
      </c>
      <c r="V50" s="12">
        <v>7025.4000000000024</v>
      </c>
      <c r="W50" s="12">
        <v>7415.7000000000025</v>
      </c>
      <c r="X50" s="12">
        <v>7806.0000000000027</v>
      </c>
      <c r="Y50" s="12">
        <v>8196.3000000000029</v>
      </c>
      <c r="Z50" s="12">
        <v>8586.6000000000022</v>
      </c>
      <c r="AA50" s="12">
        <v>8976.9000000000015</v>
      </c>
      <c r="AB50" s="12">
        <v>9367.2000000000007</v>
      </c>
      <c r="AC50" s="12">
        <v>9757.5</v>
      </c>
      <c r="AD50" s="12">
        <v>10147.799999999999</v>
      </c>
      <c r="AE50" s="12">
        <v>10538.099999999999</v>
      </c>
      <c r="AF50" s="12">
        <v>10928.399999999998</v>
      </c>
      <c r="AG50" s="12">
        <v>11318.699999999997</v>
      </c>
      <c r="AH50" s="12">
        <v>11708.999999999996</v>
      </c>
      <c r="AI50" s="12">
        <v>12099.299999999996</v>
      </c>
      <c r="AJ50" s="12">
        <v>12489.599999999995</v>
      </c>
      <c r="AK50" s="12">
        <v>12879.899999999994</v>
      </c>
      <c r="AL50" s="12">
        <v>13270.199999999993</v>
      </c>
      <c r="AM50" s="12">
        <v>13660.499999999993</v>
      </c>
      <c r="AN50" s="12">
        <v>14050.799999999992</v>
      </c>
      <c r="AO50" s="12">
        <v>14441.099999999991</v>
      </c>
      <c r="AP50" s="12">
        <v>14831.399999999991</v>
      </c>
      <c r="AQ50" s="12">
        <v>15221.69999999999</v>
      </c>
      <c r="AR50" s="12">
        <v>15611.999999999989</v>
      </c>
      <c r="AS50" s="12">
        <v>16002.299999999988</v>
      </c>
      <c r="AT50" s="12">
        <v>16392.599999999988</v>
      </c>
      <c r="AU50" s="12">
        <v>16782.899999999987</v>
      </c>
      <c r="AV50" s="12">
        <v>17173.199999999986</v>
      </c>
      <c r="AW50" s="12">
        <v>17563.499999999985</v>
      </c>
      <c r="AX50" s="12">
        <v>17953.799999999985</v>
      </c>
      <c r="AY50" s="12">
        <v>18344.099999999984</v>
      </c>
      <c r="AZ50" s="12">
        <v>18734.399999999983</v>
      </c>
      <c r="BA50" s="12">
        <v>19124.699999999983</v>
      </c>
      <c r="BB50" s="12">
        <v>19514.999999999982</v>
      </c>
      <c r="BC50" s="12">
        <v>19905.299999999981</v>
      </c>
      <c r="BD50" s="12">
        <v>20295.59999999998</v>
      </c>
      <c r="BE50" s="12">
        <v>20685.89999999998</v>
      </c>
      <c r="BF50" s="12">
        <v>21076.199999999979</v>
      </c>
      <c r="BG50" s="12">
        <v>21466.499999999978</v>
      </c>
      <c r="BH50" s="12">
        <v>21856.799999999977</v>
      </c>
      <c r="BI50" s="12">
        <v>22247.099999999977</v>
      </c>
      <c r="BJ50" s="12">
        <v>22637.399999999976</v>
      </c>
      <c r="BK50" s="12">
        <v>23027.699999999975</v>
      </c>
      <c r="BL50" s="12">
        <v>23417.999999999975</v>
      </c>
    </row>
    <row r="51" spans="1:64" s="7" customFormat="1">
      <c r="A51" s="9">
        <v>821057</v>
      </c>
      <c r="B51" s="2" t="s">
        <v>39</v>
      </c>
      <c r="C51" s="10">
        <v>5511.6</v>
      </c>
      <c r="D51" s="11">
        <v>12</v>
      </c>
      <c r="E51" s="12">
        <v>459.3</v>
      </c>
      <c r="F51" s="12">
        <v>918.6</v>
      </c>
      <c r="G51" s="12">
        <v>1377.9</v>
      </c>
      <c r="H51" s="12">
        <v>1837.2</v>
      </c>
      <c r="I51" s="12">
        <v>2296.5</v>
      </c>
      <c r="J51" s="12">
        <v>2755.8</v>
      </c>
      <c r="K51" s="12">
        <v>3215.1000000000004</v>
      </c>
      <c r="L51" s="12">
        <v>3674.4000000000005</v>
      </c>
      <c r="M51" s="12">
        <v>4133.7000000000007</v>
      </c>
      <c r="N51" s="12">
        <v>4593.0000000000009</v>
      </c>
      <c r="O51" s="12">
        <v>5052.3000000000011</v>
      </c>
      <c r="P51" s="12">
        <v>5511.6000000000013</v>
      </c>
      <c r="Q51" s="12">
        <v>5970.9000000000015</v>
      </c>
      <c r="R51" s="12">
        <v>6430.2000000000016</v>
      </c>
      <c r="S51" s="12">
        <v>6889.5000000000018</v>
      </c>
      <c r="T51" s="12">
        <v>7348.800000000002</v>
      </c>
      <c r="U51" s="12">
        <v>7808.1000000000022</v>
      </c>
      <c r="V51" s="12">
        <v>8267.4000000000015</v>
      </c>
      <c r="W51" s="12">
        <v>8726.7000000000007</v>
      </c>
      <c r="X51" s="12">
        <v>9186</v>
      </c>
      <c r="Y51" s="12">
        <v>9645.2999999999993</v>
      </c>
      <c r="Z51" s="12">
        <v>10104.599999999999</v>
      </c>
      <c r="AA51" s="12">
        <v>10563.899999999998</v>
      </c>
      <c r="AB51" s="12">
        <v>11023.199999999997</v>
      </c>
      <c r="AC51" s="12">
        <v>11482.499999999996</v>
      </c>
      <c r="AD51" s="12">
        <v>11941.799999999996</v>
      </c>
      <c r="AE51" s="12">
        <v>12401.099999999995</v>
      </c>
      <c r="AF51" s="12">
        <v>12860.399999999994</v>
      </c>
      <c r="AG51" s="12">
        <v>13319.699999999993</v>
      </c>
      <c r="AH51" s="12">
        <v>13778.999999999993</v>
      </c>
      <c r="AI51" s="12">
        <v>14238.299999999992</v>
      </c>
      <c r="AJ51" s="12">
        <v>14697.599999999991</v>
      </c>
      <c r="AK51" s="12">
        <v>15156.899999999991</v>
      </c>
      <c r="AL51" s="12">
        <v>15616.19999999999</v>
      </c>
      <c r="AM51" s="12">
        <v>16075.499999999989</v>
      </c>
      <c r="AN51" s="12">
        <v>16534.799999999988</v>
      </c>
      <c r="AO51" s="12">
        <v>16994.099999999988</v>
      </c>
      <c r="AP51" s="12">
        <v>17453.399999999987</v>
      </c>
      <c r="AQ51" s="12">
        <v>17912.699999999986</v>
      </c>
      <c r="AR51" s="12">
        <v>18371.999999999985</v>
      </c>
      <c r="AS51" s="12">
        <v>18831.299999999985</v>
      </c>
      <c r="AT51" s="12">
        <v>19290.599999999984</v>
      </c>
      <c r="AU51" s="12">
        <v>19749.899999999983</v>
      </c>
      <c r="AV51" s="12">
        <v>20209.199999999983</v>
      </c>
      <c r="AW51" s="12">
        <v>20668.499999999982</v>
      </c>
      <c r="AX51" s="12">
        <v>21127.799999999981</v>
      </c>
      <c r="AY51" s="12">
        <v>21587.09999999998</v>
      </c>
      <c r="AZ51" s="12">
        <v>22046.39999999998</v>
      </c>
      <c r="BA51" s="12">
        <v>22505.699999999979</v>
      </c>
      <c r="BB51" s="12">
        <v>22964.999999999978</v>
      </c>
      <c r="BC51" s="12">
        <v>23424.299999999977</v>
      </c>
      <c r="BD51" s="12">
        <v>23883.599999999977</v>
      </c>
      <c r="BE51" s="12">
        <v>24342.899999999976</v>
      </c>
      <c r="BF51" s="12">
        <v>24802.199999999975</v>
      </c>
      <c r="BG51" s="12">
        <v>25261.499999999975</v>
      </c>
      <c r="BH51" s="12">
        <v>25720.799999999974</v>
      </c>
      <c r="BI51" s="12">
        <v>26180.099999999973</v>
      </c>
      <c r="BJ51" s="12">
        <v>26639.399999999972</v>
      </c>
      <c r="BK51" s="12">
        <v>27098.699999999972</v>
      </c>
      <c r="BL51" s="12">
        <v>27557.999999999971</v>
      </c>
    </row>
    <row r="52" spans="1:64" s="7" customFormat="1" ht="22.5">
      <c r="A52" s="9">
        <v>821067</v>
      </c>
      <c r="B52" s="2" t="s">
        <v>40</v>
      </c>
      <c r="C52" s="10">
        <v>11419.2</v>
      </c>
      <c r="D52" s="11">
        <v>12</v>
      </c>
      <c r="E52" s="12">
        <v>951.6</v>
      </c>
      <c r="F52" s="12">
        <v>1903.2</v>
      </c>
      <c r="G52" s="12">
        <v>2854.8</v>
      </c>
      <c r="H52" s="12">
        <v>3806.4</v>
      </c>
      <c r="I52" s="12">
        <v>4758</v>
      </c>
      <c r="J52" s="12">
        <v>5709.6</v>
      </c>
      <c r="K52" s="12">
        <v>6661.2000000000007</v>
      </c>
      <c r="L52" s="12">
        <v>7612.8000000000011</v>
      </c>
      <c r="M52" s="12">
        <v>8564.4000000000015</v>
      </c>
      <c r="N52" s="12">
        <v>9516.0000000000018</v>
      </c>
      <c r="O52" s="12">
        <v>10467.600000000002</v>
      </c>
      <c r="P52" s="12">
        <v>11419.200000000003</v>
      </c>
      <c r="Q52" s="12">
        <v>12370.800000000003</v>
      </c>
      <c r="R52" s="12">
        <v>13322.400000000003</v>
      </c>
      <c r="S52" s="12">
        <v>14274.000000000004</v>
      </c>
      <c r="T52" s="12">
        <v>15225.600000000004</v>
      </c>
      <c r="U52" s="12">
        <v>16177.200000000004</v>
      </c>
      <c r="V52" s="12">
        <v>17128.800000000003</v>
      </c>
      <c r="W52" s="12">
        <v>18080.400000000001</v>
      </c>
      <c r="X52" s="12">
        <v>19032</v>
      </c>
      <c r="Y52" s="12">
        <v>19983.599999999999</v>
      </c>
      <c r="Z52" s="12">
        <v>20935.199999999997</v>
      </c>
      <c r="AA52" s="12">
        <v>21886.799999999996</v>
      </c>
      <c r="AB52" s="12">
        <v>22838.399999999994</v>
      </c>
      <c r="AC52" s="12">
        <v>23789.999999999993</v>
      </c>
      <c r="AD52" s="12">
        <v>24741.599999999991</v>
      </c>
      <c r="AE52" s="12">
        <v>25693.19999999999</v>
      </c>
      <c r="AF52" s="12">
        <v>26644.799999999988</v>
      </c>
      <c r="AG52" s="12">
        <v>27596.399999999987</v>
      </c>
      <c r="AH52" s="12">
        <v>28547.999999999985</v>
      </c>
      <c r="AI52" s="12">
        <v>29499.599999999984</v>
      </c>
      <c r="AJ52" s="12">
        <v>30451.199999999983</v>
      </c>
      <c r="AK52" s="12">
        <v>31402.799999999981</v>
      </c>
      <c r="AL52" s="12">
        <v>32354.39999999998</v>
      </c>
      <c r="AM52" s="12">
        <v>33305.999999999978</v>
      </c>
      <c r="AN52" s="12">
        <v>34257.599999999977</v>
      </c>
      <c r="AO52" s="12">
        <v>35209.199999999975</v>
      </c>
      <c r="AP52" s="12">
        <v>36160.799999999974</v>
      </c>
      <c r="AQ52" s="12">
        <v>37112.399999999972</v>
      </c>
      <c r="AR52" s="12">
        <v>38063.999999999971</v>
      </c>
      <c r="AS52" s="12">
        <v>39015.599999999969</v>
      </c>
      <c r="AT52" s="12">
        <v>39967.199999999968</v>
      </c>
      <c r="AU52" s="12">
        <v>40918.799999999967</v>
      </c>
      <c r="AV52" s="12">
        <v>41870.399999999965</v>
      </c>
      <c r="AW52" s="12">
        <v>42821.999999999964</v>
      </c>
      <c r="AX52" s="12">
        <v>43773.599999999962</v>
      </c>
      <c r="AY52" s="12">
        <v>44725.199999999961</v>
      </c>
      <c r="AZ52" s="12">
        <v>45676.799999999959</v>
      </c>
      <c r="BA52" s="12">
        <v>46628.399999999958</v>
      </c>
      <c r="BB52" s="12">
        <v>47579.999999999956</v>
      </c>
      <c r="BC52" s="12">
        <v>48531.599999999955</v>
      </c>
      <c r="BD52" s="12">
        <v>49483.199999999953</v>
      </c>
      <c r="BE52" s="12">
        <v>50434.799999999952</v>
      </c>
      <c r="BF52" s="12">
        <v>51386.399999999951</v>
      </c>
      <c r="BG52" s="12">
        <v>52337.999999999949</v>
      </c>
      <c r="BH52" s="12">
        <v>53289.599999999948</v>
      </c>
      <c r="BI52" s="12">
        <v>54241.199999999946</v>
      </c>
      <c r="BJ52" s="12">
        <v>55192.799999999945</v>
      </c>
      <c r="BK52" s="12">
        <v>56144.399999999943</v>
      </c>
      <c r="BL52" s="12">
        <v>57095.999999999942</v>
      </c>
    </row>
    <row r="53" spans="1:64" s="7" customFormat="1" ht="22.5">
      <c r="A53" s="9">
        <v>821077</v>
      </c>
      <c r="B53" s="2" t="s">
        <v>41</v>
      </c>
      <c r="C53" s="10">
        <v>5943</v>
      </c>
      <c r="D53" s="11">
        <v>15</v>
      </c>
      <c r="E53" s="12">
        <v>396.2</v>
      </c>
      <c r="F53" s="12">
        <v>792.4</v>
      </c>
      <c r="G53" s="12">
        <v>1188.5999999999999</v>
      </c>
      <c r="H53" s="12">
        <v>1584.8</v>
      </c>
      <c r="I53" s="12">
        <v>1981</v>
      </c>
      <c r="J53" s="12">
        <v>2377.1999999999998</v>
      </c>
      <c r="K53" s="12">
        <v>2773.3999999999996</v>
      </c>
      <c r="L53" s="12">
        <v>3169.5999999999995</v>
      </c>
      <c r="M53" s="12">
        <v>3565.7999999999993</v>
      </c>
      <c r="N53" s="12">
        <v>3961.9999999999991</v>
      </c>
      <c r="O53" s="12">
        <v>4358.1999999999989</v>
      </c>
      <c r="P53" s="12">
        <v>4754.3999999999987</v>
      </c>
      <c r="Q53" s="12">
        <v>5150.5999999999985</v>
      </c>
      <c r="R53" s="12">
        <v>5546.7999999999984</v>
      </c>
      <c r="S53" s="12">
        <v>5942.9999999999982</v>
      </c>
      <c r="T53" s="12">
        <v>6339.199999999998</v>
      </c>
      <c r="U53" s="12">
        <v>6735.3999999999978</v>
      </c>
      <c r="V53" s="12">
        <v>7131.5999999999976</v>
      </c>
      <c r="W53" s="12">
        <v>7527.7999999999975</v>
      </c>
      <c r="X53" s="12">
        <v>7923.9999999999973</v>
      </c>
      <c r="Y53" s="12">
        <v>8320.1999999999971</v>
      </c>
      <c r="Z53" s="12">
        <v>8716.3999999999978</v>
      </c>
      <c r="AA53" s="12">
        <v>9112.5999999999985</v>
      </c>
      <c r="AB53" s="12">
        <v>9508.7999999999993</v>
      </c>
      <c r="AC53" s="12">
        <v>9905</v>
      </c>
      <c r="AD53" s="12">
        <v>10301.200000000001</v>
      </c>
      <c r="AE53" s="12">
        <v>10697.400000000001</v>
      </c>
      <c r="AF53" s="12">
        <v>11093.600000000002</v>
      </c>
      <c r="AG53" s="12">
        <v>11489.800000000003</v>
      </c>
      <c r="AH53" s="12">
        <v>11886.000000000004</v>
      </c>
      <c r="AI53" s="12">
        <v>12282.200000000004</v>
      </c>
      <c r="AJ53" s="12">
        <v>12678.400000000005</v>
      </c>
      <c r="AK53" s="12">
        <v>13074.600000000006</v>
      </c>
      <c r="AL53" s="12">
        <v>13470.800000000007</v>
      </c>
      <c r="AM53" s="12">
        <v>13867.000000000007</v>
      </c>
      <c r="AN53" s="12">
        <v>14263.200000000008</v>
      </c>
      <c r="AO53" s="12">
        <v>14659.400000000009</v>
      </c>
      <c r="AP53" s="12">
        <v>15055.600000000009</v>
      </c>
      <c r="AQ53" s="12">
        <v>15451.80000000001</v>
      </c>
      <c r="AR53" s="12">
        <v>15848.000000000011</v>
      </c>
      <c r="AS53" s="12">
        <v>16244.200000000012</v>
      </c>
      <c r="AT53" s="12">
        <v>16640.400000000012</v>
      </c>
      <c r="AU53" s="12">
        <v>17036.600000000013</v>
      </c>
      <c r="AV53" s="12">
        <v>17432.800000000014</v>
      </c>
      <c r="AW53" s="12">
        <v>17829.000000000015</v>
      </c>
      <c r="AX53" s="12">
        <v>18225.200000000015</v>
      </c>
      <c r="AY53" s="12">
        <v>18621.400000000016</v>
      </c>
      <c r="AZ53" s="12">
        <v>19017.600000000017</v>
      </c>
      <c r="BA53" s="12">
        <v>19413.800000000017</v>
      </c>
      <c r="BB53" s="12">
        <v>19810.000000000018</v>
      </c>
      <c r="BC53" s="12">
        <v>20206.200000000019</v>
      </c>
      <c r="BD53" s="12">
        <v>20602.40000000002</v>
      </c>
      <c r="BE53" s="12">
        <v>20998.60000000002</v>
      </c>
      <c r="BF53" s="12">
        <v>21394.800000000021</v>
      </c>
      <c r="BG53" s="12">
        <v>21791.000000000022</v>
      </c>
      <c r="BH53" s="12">
        <v>22187.200000000023</v>
      </c>
      <c r="BI53" s="12">
        <v>22583.400000000023</v>
      </c>
      <c r="BJ53" s="12">
        <v>22979.600000000024</v>
      </c>
      <c r="BK53" s="12">
        <v>23375.800000000025</v>
      </c>
      <c r="BL53" s="12">
        <v>23772.000000000025</v>
      </c>
    </row>
    <row r="54" spans="1:64" s="7" customFormat="1" ht="22.5">
      <c r="A54" s="9">
        <v>821087</v>
      </c>
      <c r="B54" s="2" t="s">
        <v>42</v>
      </c>
      <c r="C54" s="10">
        <v>9270</v>
      </c>
      <c r="D54" s="11">
        <v>15</v>
      </c>
      <c r="E54" s="12">
        <v>618</v>
      </c>
      <c r="F54" s="12">
        <v>1236</v>
      </c>
      <c r="G54" s="12">
        <v>1854</v>
      </c>
      <c r="H54" s="12">
        <v>2472</v>
      </c>
      <c r="I54" s="12">
        <v>3090</v>
      </c>
      <c r="J54" s="12">
        <v>3708</v>
      </c>
      <c r="K54" s="12">
        <v>4326</v>
      </c>
      <c r="L54" s="12">
        <v>4944</v>
      </c>
      <c r="M54" s="12">
        <v>5562</v>
      </c>
      <c r="N54" s="12">
        <v>6180</v>
      </c>
      <c r="O54" s="12">
        <v>6798</v>
      </c>
      <c r="P54" s="12">
        <v>7416</v>
      </c>
      <c r="Q54" s="12">
        <v>8034</v>
      </c>
      <c r="R54" s="12">
        <v>8652</v>
      </c>
      <c r="S54" s="12">
        <v>9270</v>
      </c>
      <c r="T54" s="12">
        <v>9888</v>
      </c>
      <c r="U54" s="12">
        <v>10506</v>
      </c>
      <c r="V54" s="12">
        <v>11124</v>
      </c>
      <c r="W54" s="12">
        <v>11742</v>
      </c>
      <c r="X54" s="12">
        <v>12360</v>
      </c>
      <c r="Y54" s="12">
        <v>12978</v>
      </c>
      <c r="Z54" s="12">
        <v>13596</v>
      </c>
      <c r="AA54" s="12">
        <v>14214</v>
      </c>
      <c r="AB54" s="12">
        <v>14832</v>
      </c>
      <c r="AC54" s="12">
        <v>15450</v>
      </c>
      <c r="AD54" s="12">
        <v>16068</v>
      </c>
      <c r="AE54" s="12">
        <v>16686</v>
      </c>
      <c r="AF54" s="12">
        <v>17304</v>
      </c>
      <c r="AG54" s="12">
        <v>17922</v>
      </c>
      <c r="AH54" s="12">
        <v>18540</v>
      </c>
      <c r="AI54" s="12">
        <v>19158</v>
      </c>
      <c r="AJ54" s="12">
        <v>19776</v>
      </c>
      <c r="AK54" s="12">
        <v>20394</v>
      </c>
      <c r="AL54" s="12">
        <v>21012</v>
      </c>
      <c r="AM54" s="12">
        <v>21630</v>
      </c>
      <c r="AN54" s="12">
        <v>22248</v>
      </c>
      <c r="AO54" s="12">
        <v>22866</v>
      </c>
      <c r="AP54" s="12">
        <v>23484</v>
      </c>
      <c r="AQ54" s="12">
        <v>24102</v>
      </c>
      <c r="AR54" s="12">
        <v>24720</v>
      </c>
      <c r="AS54" s="12">
        <v>25338</v>
      </c>
      <c r="AT54" s="12">
        <v>25956</v>
      </c>
      <c r="AU54" s="12">
        <v>26574</v>
      </c>
      <c r="AV54" s="12">
        <v>27192</v>
      </c>
      <c r="AW54" s="12">
        <v>27810</v>
      </c>
      <c r="AX54" s="12">
        <v>28428</v>
      </c>
      <c r="AY54" s="12">
        <v>29046</v>
      </c>
      <c r="AZ54" s="12">
        <v>29664</v>
      </c>
      <c r="BA54" s="12">
        <v>30282</v>
      </c>
      <c r="BB54" s="12">
        <v>30900</v>
      </c>
      <c r="BC54" s="12">
        <v>31518</v>
      </c>
      <c r="BD54" s="12">
        <v>32136</v>
      </c>
      <c r="BE54" s="12">
        <v>32754</v>
      </c>
      <c r="BF54" s="12">
        <v>33372</v>
      </c>
      <c r="BG54" s="12">
        <v>33990</v>
      </c>
      <c r="BH54" s="12">
        <v>34608</v>
      </c>
      <c r="BI54" s="12">
        <v>35226</v>
      </c>
      <c r="BJ54" s="12">
        <v>35844</v>
      </c>
      <c r="BK54" s="12">
        <v>36462</v>
      </c>
      <c r="BL54" s="12">
        <v>37080</v>
      </c>
    </row>
    <row r="55" spans="1:64" s="7" customFormat="1">
      <c r="A55" s="9">
        <v>821097</v>
      </c>
      <c r="B55" s="2" t="s">
        <v>43</v>
      </c>
      <c r="C55" s="10">
        <v>9355.5</v>
      </c>
      <c r="D55" s="11">
        <v>15</v>
      </c>
      <c r="E55" s="12">
        <v>623.70000000000005</v>
      </c>
      <c r="F55" s="12">
        <v>1247.4000000000001</v>
      </c>
      <c r="G55" s="12">
        <v>1871.1000000000001</v>
      </c>
      <c r="H55" s="12">
        <v>2494.8000000000002</v>
      </c>
      <c r="I55" s="12">
        <v>3118.5</v>
      </c>
      <c r="J55" s="12">
        <v>3742.2</v>
      </c>
      <c r="K55" s="12">
        <v>4365.8999999999996</v>
      </c>
      <c r="L55" s="12">
        <v>4989.5999999999995</v>
      </c>
      <c r="M55" s="12">
        <v>5613.2999999999993</v>
      </c>
      <c r="N55" s="12">
        <v>6236.9999999999991</v>
      </c>
      <c r="O55" s="12">
        <v>6860.6999999999989</v>
      </c>
      <c r="P55" s="12">
        <v>7484.3999999999987</v>
      </c>
      <c r="Q55" s="12">
        <v>8108.0999999999985</v>
      </c>
      <c r="R55" s="12">
        <v>8731.7999999999993</v>
      </c>
      <c r="S55" s="12">
        <v>9355.5</v>
      </c>
      <c r="T55" s="12">
        <v>9979.2000000000007</v>
      </c>
      <c r="U55" s="12">
        <v>10602.900000000001</v>
      </c>
      <c r="V55" s="12">
        <v>11226.600000000002</v>
      </c>
      <c r="W55" s="12">
        <v>11850.300000000003</v>
      </c>
      <c r="X55" s="12">
        <v>12474.000000000004</v>
      </c>
      <c r="Y55" s="12">
        <v>13097.700000000004</v>
      </c>
      <c r="Z55" s="12">
        <v>13721.400000000005</v>
      </c>
      <c r="AA55" s="12">
        <v>14345.100000000006</v>
      </c>
      <c r="AB55" s="12">
        <v>14968.800000000007</v>
      </c>
      <c r="AC55" s="12">
        <v>15592.500000000007</v>
      </c>
      <c r="AD55" s="12">
        <v>16216.200000000008</v>
      </c>
      <c r="AE55" s="12">
        <v>16839.900000000009</v>
      </c>
      <c r="AF55" s="12">
        <v>17463.600000000009</v>
      </c>
      <c r="AG55" s="12">
        <v>18087.30000000001</v>
      </c>
      <c r="AH55" s="12">
        <v>18711.000000000011</v>
      </c>
      <c r="AI55" s="12">
        <v>19334.700000000012</v>
      </c>
      <c r="AJ55" s="12">
        <v>19958.400000000012</v>
      </c>
      <c r="AK55" s="12">
        <v>20582.100000000013</v>
      </c>
      <c r="AL55" s="12">
        <v>21205.800000000014</v>
      </c>
      <c r="AM55" s="12">
        <v>21829.500000000015</v>
      </c>
      <c r="AN55" s="12">
        <v>22453.200000000015</v>
      </c>
      <c r="AO55" s="12">
        <v>23076.900000000016</v>
      </c>
      <c r="AP55" s="12">
        <v>23700.600000000017</v>
      </c>
      <c r="AQ55" s="12">
        <v>24324.300000000017</v>
      </c>
      <c r="AR55" s="12">
        <v>24948.000000000018</v>
      </c>
      <c r="AS55" s="12">
        <v>25571.700000000019</v>
      </c>
      <c r="AT55" s="12">
        <v>26195.40000000002</v>
      </c>
      <c r="AU55" s="12">
        <v>26819.10000000002</v>
      </c>
      <c r="AV55" s="12">
        <v>27442.800000000021</v>
      </c>
      <c r="AW55" s="12">
        <v>28066.500000000022</v>
      </c>
      <c r="AX55" s="12">
        <v>28690.200000000023</v>
      </c>
      <c r="AY55" s="12">
        <v>29313.900000000023</v>
      </c>
      <c r="AZ55" s="12">
        <v>29937.600000000024</v>
      </c>
      <c r="BA55" s="12">
        <v>30561.300000000025</v>
      </c>
      <c r="BB55" s="12">
        <v>31185.000000000025</v>
      </c>
      <c r="BC55" s="12">
        <v>31808.700000000026</v>
      </c>
      <c r="BD55" s="12">
        <v>32432.400000000027</v>
      </c>
      <c r="BE55" s="12">
        <v>33056.100000000028</v>
      </c>
      <c r="BF55" s="12">
        <v>33679.800000000025</v>
      </c>
      <c r="BG55" s="12">
        <v>34303.500000000022</v>
      </c>
      <c r="BH55" s="12">
        <v>34927.200000000019</v>
      </c>
      <c r="BI55" s="12">
        <v>35550.900000000016</v>
      </c>
      <c r="BJ55" s="12">
        <v>36174.600000000013</v>
      </c>
      <c r="BK55" s="12">
        <v>36798.30000000001</v>
      </c>
      <c r="BL55" s="12">
        <v>37422.000000000007</v>
      </c>
    </row>
    <row r="56" spans="1:64" s="7" customFormat="1" ht="22.5">
      <c r="A56" s="9">
        <v>821107</v>
      </c>
      <c r="B56" s="2" t="s">
        <v>44</v>
      </c>
      <c r="C56" s="10">
        <v>5383.5</v>
      </c>
      <c r="D56" s="11">
        <v>15</v>
      </c>
      <c r="E56" s="12">
        <v>358.9</v>
      </c>
      <c r="F56" s="12">
        <v>717.8</v>
      </c>
      <c r="G56" s="12">
        <v>1076.6999999999998</v>
      </c>
      <c r="H56" s="12">
        <v>1435.6</v>
      </c>
      <c r="I56" s="12">
        <v>1794.5</v>
      </c>
      <c r="J56" s="12">
        <v>2153.4</v>
      </c>
      <c r="K56" s="12">
        <v>2512.3000000000002</v>
      </c>
      <c r="L56" s="12">
        <v>2871.2000000000003</v>
      </c>
      <c r="M56" s="12">
        <v>3230.1000000000004</v>
      </c>
      <c r="N56" s="12">
        <v>3589.0000000000005</v>
      </c>
      <c r="O56" s="12">
        <v>3947.9000000000005</v>
      </c>
      <c r="P56" s="12">
        <v>4306.8</v>
      </c>
      <c r="Q56" s="12">
        <v>4665.7</v>
      </c>
      <c r="R56" s="12">
        <v>5024.5999999999995</v>
      </c>
      <c r="S56" s="12">
        <v>5383.4999999999991</v>
      </c>
      <c r="T56" s="12">
        <v>5742.3999999999987</v>
      </c>
      <c r="U56" s="12">
        <v>6101.2999999999984</v>
      </c>
      <c r="V56" s="12">
        <v>6460.199999999998</v>
      </c>
      <c r="W56" s="12">
        <v>6819.0999999999976</v>
      </c>
      <c r="X56" s="12">
        <v>7177.9999999999973</v>
      </c>
      <c r="Y56" s="12">
        <v>7536.8999999999969</v>
      </c>
      <c r="Z56" s="12">
        <v>7895.7999999999965</v>
      </c>
      <c r="AA56" s="12">
        <v>8254.6999999999971</v>
      </c>
      <c r="AB56" s="12">
        <v>8613.5999999999967</v>
      </c>
      <c r="AC56" s="12">
        <v>8972.4999999999964</v>
      </c>
      <c r="AD56" s="12">
        <v>9331.399999999996</v>
      </c>
      <c r="AE56" s="12">
        <v>9690.2999999999956</v>
      </c>
      <c r="AF56" s="12">
        <v>10049.199999999995</v>
      </c>
      <c r="AG56" s="12">
        <v>10408.099999999995</v>
      </c>
      <c r="AH56" s="12">
        <v>10766.999999999995</v>
      </c>
      <c r="AI56" s="12">
        <v>11125.899999999994</v>
      </c>
      <c r="AJ56" s="12">
        <v>11484.799999999994</v>
      </c>
      <c r="AK56" s="12">
        <v>11843.699999999993</v>
      </c>
      <c r="AL56" s="12">
        <v>12202.599999999993</v>
      </c>
      <c r="AM56" s="12">
        <v>12561.499999999993</v>
      </c>
      <c r="AN56" s="12">
        <v>12920.399999999992</v>
      </c>
      <c r="AO56" s="12">
        <v>13279.299999999992</v>
      </c>
      <c r="AP56" s="12">
        <v>13638.199999999992</v>
      </c>
      <c r="AQ56" s="12">
        <v>13997.099999999991</v>
      </c>
      <c r="AR56" s="12">
        <v>14355.999999999991</v>
      </c>
      <c r="AS56" s="12">
        <v>14714.899999999991</v>
      </c>
      <c r="AT56" s="12">
        <v>15073.79999999999</v>
      </c>
      <c r="AU56" s="12">
        <v>15432.69999999999</v>
      </c>
      <c r="AV56" s="12">
        <v>15791.599999999989</v>
      </c>
      <c r="AW56" s="12">
        <v>16150.499999999989</v>
      </c>
      <c r="AX56" s="12">
        <v>16509.399999999991</v>
      </c>
      <c r="AY56" s="12">
        <v>16868.299999999992</v>
      </c>
      <c r="AZ56" s="12">
        <v>17227.199999999993</v>
      </c>
      <c r="BA56" s="12">
        <v>17586.099999999995</v>
      </c>
      <c r="BB56" s="12">
        <v>17944.999999999996</v>
      </c>
      <c r="BC56" s="12">
        <v>18303.899999999998</v>
      </c>
      <c r="BD56" s="12">
        <v>18662.8</v>
      </c>
      <c r="BE56" s="12">
        <v>19021.7</v>
      </c>
      <c r="BF56" s="12">
        <v>19380.600000000002</v>
      </c>
      <c r="BG56" s="12">
        <v>19739.500000000004</v>
      </c>
      <c r="BH56" s="12">
        <v>20098.400000000005</v>
      </c>
      <c r="BI56" s="12">
        <v>20457.300000000007</v>
      </c>
      <c r="BJ56" s="12">
        <v>20816.200000000008</v>
      </c>
      <c r="BK56" s="12">
        <v>21175.100000000009</v>
      </c>
      <c r="BL56" s="12">
        <v>21534.000000000011</v>
      </c>
    </row>
    <row r="57" spans="1:64" s="7" customFormat="1" ht="22.5">
      <c r="A57" s="9">
        <v>821117</v>
      </c>
      <c r="B57" s="2" t="s">
        <v>45</v>
      </c>
      <c r="C57" s="10">
        <v>6757.5</v>
      </c>
      <c r="D57" s="11">
        <v>15</v>
      </c>
      <c r="E57" s="12">
        <v>450.5</v>
      </c>
      <c r="F57" s="12">
        <v>901</v>
      </c>
      <c r="G57" s="12">
        <v>1351.5</v>
      </c>
      <c r="H57" s="12">
        <v>1802</v>
      </c>
      <c r="I57" s="12">
        <v>2252.5</v>
      </c>
      <c r="J57" s="12">
        <v>2703</v>
      </c>
      <c r="K57" s="12">
        <v>3153.5</v>
      </c>
      <c r="L57" s="12">
        <v>3604</v>
      </c>
      <c r="M57" s="12">
        <v>4054.5</v>
      </c>
      <c r="N57" s="12">
        <v>4505</v>
      </c>
      <c r="O57" s="12">
        <v>4955.5</v>
      </c>
      <c r="P57" s="12">
        <v>5406</v>
      </c>
      <c r="Q57" s="12">
        <v>5856.5</v>
      </c>
      <c r="R57" s="12">
        <v>6307</v>
      </c>
      <c r="S57" s="12">
        <v>6757.5</v>
      </c>
      <c r="T57" s="12">
        <v>7208</v>
      </c>
      <c r="U57" s="12">
        <v>7658.5</v>
      </c>
      <c r="V57" s="12">
        <v>8109</v>
      </c>
      <c r="W57" s="12">
        <v>8559.5</v>
      </c>
      <c r="X57" s="12">
        <v>9010</v>
      </c>
      <c r="Y57" s="12">
        <v>9460.5</v>
      </c>
      <c r="Z57" s="12">
        <v>9911</v>
      </c>
      <c r="AA57" s="12">
        <v>10361.5</v>
      </c>
      <c r="AB57" s="12">
        <v>10812</v>
      </c>
      <c r="AC57" s="12">
        <v>11262.5</v>
      </c>
      <c r="AD57" s="12">
        <v>11713</v>
      </c>
      <c r="AE57" s="12">
        <v>12163.5</v>
      </c>
      <c r="AF57" s="12">
        <v>12614</v>
      </c>
      <c r="AG57" s="12">
        <v>13064.5</v>
      </c>
      <c r="AH57" s="12">
        <v>13515</v>
      </c>
      <c r="AI57" s="12">
        <v>13965.5</v>
      </c>
      <c r="AJ57" s="12">
        <v>14416</v>
      </c>
      <c r="AK57" s="12">
        <v>14866.5</v>
      </c>
      <c r="AL57" s="12">
        <v>15317</v>
      </c>
      <c r="AM57" s="12">
        <v>15767.5</v>
      </c>
      <c r="AN57" s="12">
        <v>16218</v>
      </c>
      <c r="AO57" s="12">
        <v>16668.5</v>
      </c>
      <c r="AP57" s="12">
        <v>17119</v>
      </c>
      <c r="AQ57" s="12">
        <v>17569.5</v>
      </c>
      <c r="AR57" s="12">
        <v>18020</v>
      </c>
      <c r="AS57" s="12">
        <v>18470.5</v>
      </c>
      <c r="AT57" s="12">
        <v>18921</v>
      </c>
      <c r="AU57" s="12">
        <v>19371.5</v>
      </c>
      <c r="AV57" s="12">
        <v>19822</v>
      </c>
      <c r="AW57" s="12">
        <v>20272.5</v>
      </c>
      <c r="AX57" s="12">
        <v>20723</v>
      </c>
      <c r="AY57" s="12">
        <v>21173.5</v>
      </c>
      <c r="AZ57" s="12">
        <v>21624</v>
      </c>
      <c r="BA57" s="12">
        <v>22074.5</v>
      </c>
      <c r="BB57" s="12">
        <v>22525</v>
      </c>
      <c r="BC57" s="12">
        <v>22975.5</v>
      </c>
      <c r="BD57" s="12">
        <v>23426</v>
      </c>
      <c r="BE57" s="12">
        <v>23876.5</v>
      </c>
      <c r="BF57" s="12">
        <v>24327</v>
      </c>
      <c r="BG57" s="12">
        <v>24777.5</v>
      </c>
      <c r="BH57" s="12">
        <v>25228</v>
      </c>
      <c r="BI57" s="12">
        <v>25678.5</v>
      </c>
      <c r="BJ57" s="12">
        <v>26129</v>
      </c>
      <c r="BK57" s="12">
        <v>26579.5</v>
      </c>
      <c r="BL57" s="12">
        <v>27030</v>
      </c>
    </row>
    <row r="58" spans="1:64" s="7" customFormat="1">
      <c r="A58" s="9">
        <v>831027</v>
      </c>
      <c r="B58" s="2" t="s">
        <v>46</v>
      </c>
      <c r="C58" s="10">
        <v>6429.6</v>
      </c>
      <c r="D58" s="11">
        <v>8</v>
      </c>
      <c r="E58" s="12">
        <v>803.7</v>
      </c>
      <c r="F58" s="12">
        <v>1607.4</v>
      </c>
      <c r="G58" s="12">
        <v>2411.1000000000004</v>
      </c>
      <c r="H58" s="12">
        <v>3214.8</v>
      </c>
      <c r="I58" s="12">
        <v>4018.5</v>
      </c>
      <c r="J58" s="12">
        <v>4822.2</v>
      </c>
      <c r="K58" s="12">
        <v>5625.9</v>
      </c>
      <c r="L58" s="12">
        <v>6429.5999999999995</v>
      </c>
      <c r="M58" s="12">
        <v>7233.2999999999993</v>
      </c>
      <c r="N58" s="12">
        <v>8036.9999999999991</v>
      </c>
      <c r="O58" s="12">
        <v>8840.6999999999989</v>
      </c>
      <c r="P58" s="12">
        <v>9644.4</v>
      </c>
      <c r="Q58" s="12">
        <v>10448.1</v>
      </c>
      <c r="R58" s="12">
        <v>11251.800000000001</v>
      </c>
      <c r="S58" s="12">
        <v>12055.500000000002</v>
      </c>
      <c r="T58" s="12">
        <v>12859.200000000003</v>
      </c>
      <c r="U58" s="12">
        <v>13662.900000000003</v>
      </c>
      <c r="V58" s="12">
        <v>14466.600000000004</v>
      </c>
      <c r="W58" s="12">
        <v>15270.300000000005</v>
      </c>
      <c r="X58" s="12">
        <v>16074.000000000005</v>
      </c>
      <c r="Y58" s="12">
        <v>16877.700000000004</v>
      </c>
      <c r="Z58" s="12">
        <v>17681.400000000005</v>
      </c>
      <c r="AA58" s="12">
        <v>18485.100000000006</v>
      </c>
      <c r="AB58" s="12">
        <v>19288.800000000007</v>
      </c>
      <c r="AC58" s="12">
        <v>20092.500000000007</v>
      </c>
      <c r="AD58" s="12">
        <v>20896.200000000008</v>
      </c>
      <c r="AE58" s="12">
        <v>21699.900000000009</v>
      </c>
      <c r="AF58" s="12">
        <v>22503.600000000009</v>
      </c>
      <c r="AG58" s="12">
        <v>23307.30000000001</v>
      </c>
      <c r="AH58" s="12">
        <v>24111.000000000011</v>
      </c>
      <c r="AI58" s="12">
        <v>24914.700000000012</v>
      </c>
      <c r="AJ58" s="12">
        <v>25718.400000000012</v>
      </c>
      <c r="AK58" s="12">
        <v>26522.100000000013</v>
      </c>
      <c r="AL58" s="12">
        <v>27325.800000000014</v>
      </c>
      <c r="AM58" s="12">
        <v>28129.500000000015</v>
      </c>
      <c r="AN58" s="12">
        <v>28933.200000000015</v>
      </c>
      <c r="AO58" s="12">
        <v>29736.900000000016</v>
      </c>
      <c r="AP58" s="12">
        <v>30540.600000000017</v>
      </c>
      <c r="AQ58" s="12">
        <v>31344.300000000017</v>
      </c>
      <c r="AR58" s="12">
        <v>32148.000000000018</v>
      </c>
      <c r="AS58" s="12">
        <v>32951.700000000019</v>
      </c>
      <c r="AT58" s="12">
        <v>33755.400000000016</v>
      </c>
      <c r="AU58" s="12">
        <v>34559.100000000013</v>
      </c>
      <c r="AV58" s="12">
        <v>35362.80000000001</v>
      </c>
      <c r="AW58" s="12">
        <v>36166.500000000007</v>
      </c>
      <c r="AX58" s="12">
        <v>36970.200000000004</v>
      </c>
      <c r="AY58" s="12">
        <v>37773.9</v>
      </c>
      <c r="AZ58" s="12">
        <v>38577.599999999999</v>
      </c>
      <c r="BA58" s="12">
        <v>39381.299999999996</v>
      </c>
      <c r="BB58" s="12">
        <v>40184.999999999993</v>
      </c>
      <c r="BC58" s="12">
        <v>40988.69999999999</v>
      </c>
      <c r="BD58" s="12">
        <v>41792.399999999987</v>
      </c>
      <c r="BE58" s="12">
        <v>42596.099999999984</v>
      </c>
      <c r="BF58" s="12">
        <v>43399.799999999981</v>
      </c>
      <c r="BG58" s="12">
        <v>44203.499999999978</v>
      </c>
      <c r="BH58" s="12">
        <v>45007.199999999975</v>
      </c>
      <c r="BI58" s="12">
        <v>45810.899999999972</v>
      </c>
      <c r="BJ58" s="12">
        <v>46614.599999999969</v>
      </c>
      <c r="BK58" s="12">
        <v>47418.299999999967</v>
      </c>
      <c r="BL58" s="12">
        <v>48221.999999999964</v>
      </c>
    </row>
    <row r="59" spans="1:64" s="7" customFormat="1">
      <c r="A59" s="9">
        <v>831037</v>
      </c>
      <c r="B59" s="2" t="s">
        <v>47</v>
      </c>
      <c r="C59" s="10">
        <v>3187.5</v>
      </c>
      <c r="D59" s="11">
        <v>5</v>
      </c>
      <c r="E59" s="12">
        <v>637.5</v>
      </c>
      <c r="F59" s="12">
        <v>1275</v>
      </c>
      <c r="G59" s="12">
        <v>1912.5</v>
      </c>
      <c r="H59" s="12">
        <v>2550</v>
      </c>
      <c r="I59" s="12">
        <v>3187.5</v>
      </c>
      <c r="J59" s="12">
        <v>3825</v>
      </c>
      <c r="K59" s="12">
        <v>4462.5</v>
      </c>
      <c r="L59" s="12">
        <v>5100</v>
      </c>
      <c r="M59" s="12">
        <v>5737.5</v>
      </c>
      <c r="N59" s="12">
        <v>6375</v>
      </c>
      <c r="O59" s="12">
        <v>7012.5</v>
      </c>
      <c r="P59" s="12">
        <v>7650</v>
      </c>
      <c r="Q59" s="12">
        <v>8287.5</v>
      </c>
      <c r="R59" s="12">
        <v>8925</v>
      </c>
      <c r="S59" s="12">
        <v>9562.5</v>
      </c>
      <c r="T59" s="12">
        <v>10200</v>
      </c>
      <c r="U59" s="12">
        <v>10837.5</v>
      </c>
      <c r="V59" s="12">
        <v>11475</v>
      </c>
      <c r="W59" s="12">
        <v>12112.5</v>
      </c>
      <c r="X59" s="12">
        <v>12750</v>
      </c>
      <c r="Y59" s="12">
        <v>13387.5</v>
      </c>
      <c r="Z59" s="12">
        <v>14025</v>
      </c>
      <c r="AA59" s="12">
        <v>14662.5</v>
      </c>
      <c r="AB59" s="12">
        <v>15300</v>
      </c>
      <c r="AC59" s="12">
        <v>15937.5</v>
      </c>
      <c r="AD59" s="12">
        <v>16575</v>
      </c>
      <c r="AE59" s="12">
        <v>17212.5</v>
      </c>
      <c r="AF59" s="12">
        <v>17850</v>
      </c>
      <c r="AG59" s="12">
        <v>18487.5</v>
      </c>
      <c r="AH59" s="12">
        <v>19125</v>
      </c>
      <c r="AI59" s="12">
        <v>19762.5</v>
      </c>
      <c r="AJ59" s="12">
        <v>20400</v>
      </c>
      <c r="AK59" s="12">
        <v>21037.5</v>
      </c>
      <c r="AL59" s="12">
        <v>21675</v>
      </c>
      <c r="AM59" s="12">
        <v>22312.5</v>
      </c>
      <c r="AN59" s="12">
        <v>22950</v>
      </c>
      <c r="AO59" s="12">
        <v>23587.5</v>
      </c>
      <c r="AP59" s="12">
        <v>24225</v>
      </c>
      <c r="AQ59" s="12">
        <v>24862.5</v>
      </c>
      <c r="AR59" s="12">
        <v>25500</v>
      </c>
      <c r="AS59" s="12">
        <v>26137.5</v>
      </c>
      <c r="AT59" s="12">
        <v>26775</v>
      </c>
      <c r="AU59" s="12">
        <v>27412.5</v>
      </c>
      <c r="AV59" s="12">
        <v>28050</v>
      </c>
      <c r="AW59" s="12">
        <v>28687.5</v>
      </c>
      <c r="AX59" s="12">
        <v>29325</v>
      </c>
      <c r="AY59" s="12">
        <v>29962.5</v>
      </c>
      <c r="AZ59" s="12">
        <v>30600</v>
      </c>
      <c r="BA59" s="12">
        <v>31237.5</v>
      </c>
      <c r="BB59" s="12">
        <v>31875</v>
      </c>
      <c r="BC59" s="12">
        <v>32512.5</v>
      </c>
      <c r="BD59" s="12">
        <v>33150</v>
      </c>
      <c r="BE59" s="12">
        <v>33787.5</v>
      </c>
      <c r="BF59" s="12">
        <v>34425</v>
      </c>
      <c r="BG59" s="12">
        <v>35062.5</v>
      </c>
      <c r="BH59" s="12">
        <v>35700</v>
      </c>
      <c r="BI59" s="12">
        <v>36337.5</v>
      </c>
      <c r="BJ59" s="12">
        <v>36975</v>
      </c>
      <c r="BK59" s="12">
        <v>37612.5</v>
      </c>
      <c r="BL59" s="12">
        <v>38250</v>
      </c>
    </row>
    <row r="60" spans="1:64" s="7" customFormat="1">
      <c r="A60" s="9">
        <v>831047</v>
      </c>
      <c r="B60" s="2" t="s">
        <v>48</v>
      </c>
      <c r="C60" s="10">
        <v>8520</v>
      </c>
      <c r="D60" s="11">
        <v>8</v>
      </c>
      <c r="E60" s="12">
        <v>1065</v>
      </c>
      <c r="F60" s="12">
        <v>2130</v>
      </c>
      <c r="G60" s="12">
        <v>3195</v>
      </c>
      <c r="H60" s="12">
        <v>4260</v>
      </c>
      <c r="I60" s="12">
        <v>5325</v>
      </c>
      <c r="J60" s="12">
        <v>6390</v>
      </c>
      <c r="K60" s="12">
        <v>7455</v>
      </c>
      <c r="L60" s="12">
        <v>8520</v>
      </c>
      <c r="M60" s="12">
        <v>9585</v>
      </c>
      <c r="N60" s="12">
        <v>10650</v>
      </c>
      <c r="O60" s="12">
        <v>11715</v>
      </c>
      <c r="P60" s="12">
        <v>12780</v>
      </c>
      <c r="Q60" s="12">
        <v>13845</v>
      </c>
      <c r="R60" s="12">
        <v>14910</v>
      </c>
      <c r="S60" s="12">
        <v>15975</v>
      </c>
      <c r="T60" s="12">
        <v>17040</v>
      </c>
      <c r="U60" s="12">
        <v>18105</v>
      </c>
      <c r="V60" s="12">
        <v>19170</v>
      </c>
      <c r="W60" s="12">
        <v>20235</v>
      </c>
      <c r="X60" s="12">
        <v>21300</v>
      </c>
      <c r="Y60" s="12">
        <v>22365</v>
      </c>
      <c r="Z60" s="12">
        <v>23430</v>
      </c>
      <c r="AA60" s="12">
        <v>24495</v>
      </c>
      <c r="AB60" s="12">
        <v>25560</v>
      </c>
      <c r="AC60" s="12">
        <v>26625</v>
      </c>
      <c r="AD60" s="12">
        <v>27690</v>
      </c>
      <c r="AE60" s="12">
        <v>28755</v>
      </c>
      <c r="AF60" s="12">
        <v>29820</v>
      </c>
      <c r="AG60" s="12">
        <v>30885</v>
      </c>
      <c r="AH60" s="12">
        <v>31950</v>
      </c>
      <c r="AI60" s="12">
        <v>33015</v>
      </c>
      <c r="AJ60" s="12">
        <v>34080</v>
      </c>
      <c r="AK60" s="12">
        <v>35145</v>
      </c>
      <c r="AL60" s="12">
        <v>36210</v>
      </c>
      <c r="AM60" s="12">
        <v>37275</v>
      </c>
      <c r="AN60" s="12">
        <v>38340</v>
      </c>
      <c r="AO60" s="12">
        <v>39405</v>
      </c>
      <c r="AP60" s="12">
        <v>40470</v>
      </c>
      <c r="AQ60" s="12">
        <v>41535</v>
      </c>
      <c r="AR60" s="12">
        <v>42600</v>
      </c>
      <c r="AS60" s="12">
        <v>43665</v>
      </c>
      <c r="AT60" s="12">
        <v>44730</v>
      </c>
      <c r="AU60" s="12">
        <v>45795</v>
      </c>
      <c r="AV60" s="12">
        <v>46860</v>
      </c>
      <c r="AW60" s="12">
        <v>47925</v>
      </c>
      <c r="AX60" s="12">
        <v>48990</v>
      </c>
      <c r="AY60" s="12">
        <v>50055</v>
      </c>
      <c r="AZ60" s="12">
        <v>51120</v>
      </c>
      <c r="BA60" s="12">
        <v>52185</v>
      </c>
      <c r="BB60" s="12">
        <v>53250</v>
      </c>
      <c r="BC60" s="12">
        <v>54315</v>
      </c>
      <c r="BD60" s="12">
        <v>55380</v>
      </c>
      <c r="BE60" s="12">
        <v>56445</v>
      </c>
      <c r="BF60" s="12">
        <v>57510</v>
      </c>
      <c r="BG60" s="12">
        <v>58575</v>
      </c>
      <c r="BH60" s="12">
        <v>59640</v>
      </c>
      <c r="BI60" s="12">
        <v>60705</v>
      </c>
      <c r="BJ60" s="12">
        <v>61770</v>
      </c>
      <c r="BK60" s="12">
        <v>62835</v>
      </c>
      <c r="BL60" s="12">
        <v>63900</v>
      </c>
    </row>
    <row r="61" spans="1:64" s="7" customFormat="1" ht="22.5">
      <c r="A61" s="9">
        <v>831057</v>
      </c>
      <c r="B61" s="2" t="s">
        <v>49</v>
      </c>
      <c r="C61" s="10">
        <v>6914.7</v>
      </c>
      <c r="D61" s="11">
        <v>9</v>
      </c>
      <c r="E61" s="12">
        <v>768.3</v>
      </c>
      <c r="F61" s="12">
        <v>1536.6</v>
      </c>
      <c r="G61" s="12">
        <v>2304.8999999999996</v>
      </c>
      <c r="H61" s="12">
        <v>3073.2</v>
      </c>
      <c r="I61" s="12">
        <v>3841.5</v>
      </c>
      <c r="J61" s="12">
        <v>4609.8</v>
      </c>
      <c r="K61" s="12">
        <v>5378.1</v>
      </c>
      <c r="L61" s="12">
        <v>6146.4000000000005</v>
      </c>
      <c r="M61" s="12">
        <v>6914.7000000000007</v>
      </c>
      <c r="N61" s="12">
        <v>7683.0000000000009</v>
      </c>
      <c r="O61" s="12">
        <v>8451.3000000000011</v>
      </c>
      <c r="P61" s="12">
        <v>9219.6</v>
      </c>
      <c r="Q61" s="12">
        <v>9987.9</v>
      </c>
      <c r="R61" s="12">
        <v>10756.199999999999</v>
      </c>
      <c r="S61" s="12">
        <v>11524.499999999998</v>
      </c>
      <c r="T61" s="12">
        <v>12292.799999999997</v>
      </c>
      <c r="U61" s="12">
        <v>13061.099999999997</v>
      </c>
      <c r="V61" s="12">
        <v>13829.399999999996</v>
      </c>
      <c r="W61" s="12">
        <v>14597.699999999995</v>
      </c>
      <c r="X61" s="12">
        <v>15365.999999999995</v>
      </c>
      <c r="Y61" s="12">
        <v>16134.299999999994</v>
      </c>
      <c r="Z61" s="12">
        <v>16902.599999999995</v>
      </c>
      <c r="AA61" s="12">
        <v>17670.899999999994</v>
      </c>
      <c r="AB61" s="12">
        <v>18439.199999999993</v>
      </c>
      <c r="AC61" s="12">
        <v>19207.499999999993</v>
      </c>
      <c r="AD61" s="12">
        <v>19975.799999999992</v>
      </c>
      <c r="AE61" s="12">
        <v>20744.099999999991</v>
      </c>
      <c r="AF61" s="12">
        <v>21512.399999999991</v>
      </c>
      <c r="AG61" s="12">
        <v>22280.69999999999</v>
      </c>
      <c r="AH61" s="12">
        <v>23048.999999999989</v>
      </c>
      <c r="AI61" s="12">
        <v>23817.299999999988</v>
      </c>
      <c r="AJ61" s="12">
        <v>24585.599999999988</v>
      </c>
      <c r="AK61" s="12">
        <v>25353.899999999987</v>
      </c>
      <c r="AL61" s="12">
        <v>26122.199999999986</v>
      </c>
      <c r="AM61" s="12">
        <v>26890.499999999985</v>
      </c>
      <c r="AN61" s="12">
        <v>27658.799999999985</v>
      </c>
      <c r="AO61" s="12">
        <v>28427.099999999984</v>
      </c>
      <c r="AP61" s="12">
        <v>29195.399999999983</v>
      </c>
      <c r="AQ61" s="12">
        <v>29963.699999999983</v>
      </c>
      <c r="AR61" s="12">
        <v>30731.999999999982</v>
      </c>
      <c r="AS61" s="12">
        <v>31500.299999999981</v>
      </c>
      <c r="AT61" s="12">
        <v>32268.59999999998</v>
      </c>
      <c r="AU61" s="12">
        <v>33036.89999999998</v>
      </c>
      <c r="AV61" s="12">
        <v>33805.199999999983</v>
      </c>
      <c r="AW61" s="12">
        <v>34573.499999999985</v>
      </c>
      <c r="AX61" s="12">
        <v>35341.799999999988</v>
      </c>
      <c r="AY61" s="12">
        <v>36110.099999999991</v>
      </c>
      <c r="AZ61" s="12">
        <v>36878.399999999994</v>
      </c>
      <c r="BA61" s="12">
        <v>37646.699999999997</v>
      </c>
      <c r="BB61" s="12">
        <v>38415</v>
      </c>
      <c r="BC61" s="12">
        <v>39183.300000000003</v>
      </c>
      <c r="BD61" s="12">
        <v>39951.600000000006</v>
      </c>
      <c r="BE61" s="12">
        <v>40719.900000000009</v>
      </c>
      <c r="BF61" s="12">
        <v>41488.200000000012</v>
      </c>
      <c r="BG61" s="12">
        <v>42256.500000000015</v>
      </c>
      <c r="BH61" s="12">
        <v>43024.800000000017</v>
      </c>
      <c r="BI61" s="12">
        <v>43793.10000000002</v>
      </c>
      <c r="BJ61" s="12">
        <v>44561.400000000023</v>
      </c>
      <c r="BK61" s="12">
        <v>45329.700000000026</v>
      </c>
      <c r="BL61" s="12">
        <v>46098.000000000029</v>
      </c>
    </row>
    <row r="62" spans="1:64" s="7" customFormat="1" ht="22.5">
      <c r="A62" s="9">
        <v>831067</v>
      </c>
      <c r="B62" s="2" t="s">
        <v>50</v>
      </c>
      <c r="C62" s="10">
        <v>5895</v>
      </c>
      <c r="D62" s="11">
        <v>10</v>
      </c>
      <c r="E62" s="12">
        <v>589.5</v>
      </c>
      <c r="F62" s="12">
        <v>1179</v>
      </c>
      <c r="G62" s="12">
        <v>1768.5</v>
      </c>
      <c r="H62" s="12">
        <v>2358</v>
      </c>
      <c r="I62" s="12">
        <v>2947.5</v>
      </c>
      <c r="J62" s="12">
        <v>3537</v>
      </c>
      <c r="K62" s="12">
        <v>4126.5</v>
      </c>
      <c r="L62" s="12">
        <v>4716</v>
      </c>
      <c r="M62" s="12">
        <v>5305.5</v>
      </c>
      <c r="N62" s="12">
        <v>5895</v>
      </c>
      <c r="O62" s="12">
        <v>6484.5</v>
      </c>
      <c r="P62" s="12">
        <v>7074</v>
      </c>
      <c r="Q62" s="12">
        <v>7663.5</v>
      </c>
      <c r="R62" s="12">
        <v>8253</v>
      </c>
      <c r="S62" s="12">
        <v>8842.5</v>
      </c>
      <c r="T62" s="12">
        <v>9432</v>
      </c>
      <c r="U62" s="12">
        <v>10021.5</v>
      </c>
      <c r="V62" s="12">
        <v>10611</v>
      </c>
      <c r="W62" s="12">
        <v>11200.5</v>
      </c>
      <c r="X62" s="12">
        <v>11790</v>
      </c>
      <c r="Y62" s="12">
        <v>12379.5</v>
      </c>
      <c r="Z62" s="12">
        <v>12969</v>
      </c>
      <c r="AA62" s="12">
        <v>13558.5</v>
      </c>
      <c r="AB62" s="12">
        <v>14148</v>
      </c>
      <c r="AC62" s="12">
        <v>14737.5</v>
      </c>
      <c r="AD62" s="12">
        <v>15327</v>
      </c>
      <c r="AE62" s="12">
        <v>15916.5</v>
      </c>
      <c r="AF62" s="12">
        <v>16506</v>
      </c>
      <c r="AG62" s="12">
        <v>17095.5</v>
      </c>
      <c r="AH62" s="12">
        <v>17685</v>
      </c>
      <c r="AI62" s="12">
        <v>18274.5</v>
      </c>
      <c r="AJ62" s="12">
        <v>18864</v>
      </c>
      <c r="AK62" s="12">
        <v>19453.5</v>
      </c>
      <c r="AL62" s="12">
        <v>20043</v>
      </c>
      <c r="AM62" s="12">
        <v>20632.5</v>
      </c>
      <c r="AN62" s="12">
        <v>21222</v>
      </c>
      <c r="AO62" s="12">
        <v>21811.5</v>
      </c>
      <c r="AP62" s="12">
        <v>22401</v>
      </c>
      <c r="AQ62" s="12">
        <v>22990.5</v>
      </c>
      <c r="AR62" s="12">
        <v>23580</v>
      </c>
      <c r="AS62" s="12">
        <v>24169.5</v>
      </c>
      <c r="AT62" s="12">
        <v>24759</v>
      </c>
      <c r="AU62" s="12">
        <v>25348.5</v>
      </c>
      <c r="AV62" s="12">
        <v>25938</v>
      </c>
      <c r="AW62" s="12">
        <v>26527.5</v>
      </c>
      <c r="AX62" s="12">
        <v>27117</v>
      </c>
      <c r="AY62" s="12">
        <v>27706.5</v>
      </c>
      <c r="AZ62" s="12">
        <v>28296</v>
      </c>
      <c r="BA62" s="12">
        <v>28885.5</v>
      </c>
      <c r="BB62" s="12">
        <v>29475</v>
      </c>
      <c r="BC62" s="12">
        <v>30064.5</v>
      </c>
      <c r="BD62" s="12">
        <v>30654</v>
      </c>
      <c r="BE62" s="12">
        <v>31243.5</v>
      </c>
      <c r="BF62" s="12">
        <v>31833</v>
      </c>
      <c r="BG62" s="12">
        <v>32422.5</v>
      </c>
      <c r="BH62" s="12">
        <v>33012</v>
      </c>
      <c r="BI62" s="12">
        <v>33601.5</v>
      </c>
      <c r="BJ62" s="12">
        <v>34191</v>
      </c>
      <c r="BK62" s="12">
        <v>34780.5</v>
      </c>
      <c r="BL62" s="12">
        <v>35370</v>
      </c>
    </row>
    <row r="63" spans="1:64" s="7" customFormat="1">
      <c r="A63" s="9">
        <v>831077</v>
      </c>
      <c r="B63" s="2" t="s">
        <v>51</v>
      </c>
      <c r="C63" s="10">
        <v>12853.2</v>
      </c>
      <c r="D63" s="11">
        <v>12</v>
      </c>
      <c r="E63" s="12">
        <v>1071.0999999999999</v>
      </c>
      <c r="F63" s="12">
        <v>2142.1999999999998</v>
      </c>
      <c r="G63" s="12">
        <v>3213.2999999999997</v>
      </c>
      <c r="H63" s="12">
        <v>4284.3999999999996</v>
      </c>
      <c r="I63" s="12">
        <v>5355.5</v>
      </c>
      <c r="J63" s="12">
        <v>6426.6</v>
      </c>
      <c r="K63" s="12">
        <v>7497.7000000000007</v>
      </c>
      <c r="L63" s="12">
        <v>8568.8000000000011</v>
      </c>
      <c r="M63" s="12">
        <v>9639.9000000000015</v>
      </c>
      <c r="N63" s="12">
        <v>10711.000000000002</v>
      </c>
      <c r="O63" s="12">
        <v>11782.100000000002</v>
      </c>
      <c r="P63" s="12">
        <v>12853.200000000003</v>
      </c>
      <c r="Q63" s="12">
        <v>13924.300000000003</v>
      </c>
      <c r="R63" s="12">
        <v>14995.400000000003</v>
      </c>
      <c r="S63" s="12">
        <v>16066.500000000004</v>
      </c>
      <c r="T63" s="12">
        <v>17137.600000000002</v>
      </c>
      <c r="U63" s="12">
        <v>18208.7</v>
      </c>
      <c r="V63" s="12">
        <v>19279.8</v>
      </c>
      <c r="W63" s="12">
        <v>20350.899999999998</v>
      </c>
      <c r="X63" s="12">
        <v>21421.999999999996</v>
      </c>
      <c r="Y63" s="12">
        <v>22493.099999999995</v>
      </c>
      <c r="Z63" s="12">
        <v>23564.199999999993</v>
      </c>
      <c r="AA63" s="12">
        <v>24635.299999999992</v>
      </c>
      <c r="AB63" s="12">
        <v>25706.399999999991</v>
      </c>
      <c r="AC63" s="12">
        <v>26777.499999999989</v>
      </c>
      <c r="AD63" s="12">
        <v>27848.599999999988</v>
      </c>
      <c r="AE63" s="12">
        <v>28919.699999999986</v>
      </c>
      <c r="AF63" s="12">
        <v>29990.799999999985</v>
      </c>
      <c r="AG63" s="12">
        <v>31061.899999999983</v>
      </c>
      <c r="AH63" s="12">
        <v>32132.999999999982</v>
      </c>
      <c r="AI63" s="12">
        <v>33204.099999999984</v>
      </c>
      <c r="AJ63" s="12">
        <v>34275.199999999983</v>
      </c>
      <c r="AK63" s="12">
        <v>35346.299999999981</v>
      </c>
      <c r="AL63" s="12">
        <v>36417.39999999998</v>
      </c>
      <c r="AM63" s="12">
        <v>37488.499999999978</v>
      </c>
      <c r="AN63" s="12">
        <v>38559.599999999977</v>
      </c>
      <c r="AO63" s="12">
        <v>39630.699999999975</v>
      </c>
      <c r="AP63" s="12">
        <v>40701.799999999974</v>
      </c>
      <c r="AQ63" s="12">
        <v>41772.899999999972</v>
      </c>
      <c r="AR63" s="12">
        <v>42843.999999999971</v>
      </c>
      <c r="AS63" s="12">
        <v>43915.099999999969</v>
      </c>
      <c r="AT63" s="12">
        <v>44986.199999999968</v>
      </c>
      <c r="AU63" s="12">
        <v>46057.299999999967</v>
      </c>
      <c r="AV63" s="12">
        <v>47128.399999999965</v>
      </c>
      <c r="AW63" s="12">
        <v>48199.499999999964</v>
      </c>
      <c r="AX63" s="12">
        <v>49270.599999999962</v>
      </c>
      <c r="AY63" s="12">
        <v>50341.699999999961</v>
      </c>
      <c r="AZ63" s="12">
        <v>51412.799999999959</v>
      </c>
      <c r="BA63" s="12">
        <v>52483.899999999958</v>
      </c>
      <c r="BB63" s="12">
        <v>53554.999999999956</v>
      </c>
      <c r="BC63" s="12">
        <v>54626.099999999955</v>
      </c>
      <c r="BD63" s="12">
        <v>55697.199999999953</v>
      </c>
      <c r="BE63" s="12">
        <v>56768.299999999952</v>
      </c>
      <c r="BF63" s="12">
        <v>57839.399999999951</v>
      </c>
      <c r="BG63" s="12">
        <v>58910.499999999949</v>
      </c>
      <c r="BH63" s="12">
        <v>59981.599999999948</v>
      </c>
      <c r="BI63" s="12">
        <v>61052.699999999946</v>
      </c>
      <c r="BJ63" s="12">
        <v>62123.799999999945</v>
      </c>
      <c r="BK63" s="12">
        <v>63194.899999999943</v>
      </c>
      <c r="BL63" s="12">
        <v>64265.999999999942</v>
      </c>
    </row>
    <row r="64" spans="1:64" s="7" customFormat="1">
      <c r="A64" s="9">
        <v>831087</v>
      </c>
      <c r="B64" s="2" t="s">
        <v>52</v>
      </c>
      <c r="C64" s="10">
        <v>12996</v>
      </c>
      <c r="D64" s="11">
        <v>9</v>
      </c>
      <c r="E64" s="12">
        <v>1444</v>
      </c>
      <c r="F64" s="12">
        <v>2888</v>
      </c>
      <c r="G64" s="12">
        <v>4332</v>
      </c>
      <c r="H64" s="12">
        <v>5776</v>
      </c>
      <c r="I64" s="12">
        <v>7220</v>
      </c>
      <c r="J64" s="12">
        <v>8664</v>
      </c>
      <c r="K64" s="12">
        <v>10108</v>
      </c>
      <c r="L64" s="12">
        <v>11552</v>
      </c>
      <c r="M64" s="12">
        <v>12996</v>
      </c>
      <c r="N64" s="12">
        <v>14440</v>
      </c>
      <c r="O64" s="12">
        <v>15884</v>
      </c>
      <c r="P64" s="12">
        <v>17328</v>
      </c>
      <c r="Q64" s="12">
        <v>18772</v>
      </c>
      <c r="R64" s="12">
        <v>20216</v>
      </c>
      <c r="S64" s="12">
        <v>21660</v>
      </c>
      <c r="T64" s="12">
        <v>23104</v>
      </c>
      <c r="U64" s="12">
        <v>24548</v>
      </c>
      <c r="V64" s="12">
        <v>25992</v>
      </c>
      <c r="W64" s="12">
        <v>27436</v>
      </c>
      <c r="X64" s="12">
        <v>28880</v>
      </c>
      <c r="Y64" s="12">
        <v>30324</v>
      </c>
      <c r="Z64" s="12">
        <v>31768</v>
      </c>
      <c r="AA64" s="12">
        <v>33212</v>
      </c>
      <c r="AB64" s="12">
        <v>34656</v>
      </c>
      <c r="AC64" s="12">
        <v>36100</v>
      </c>
      <c r="AD64" s="12">
        <v>37544</v>
      </c>
      <c r="AE64" s="12">
        <v>38988</v>
      </c>
      <c r="AF64" s="12">
        <v>40432</v>
      </c>
      <c r="AG64" s="12">
        <v>41876</v>
      </c>
      <c r="AH64" s="12">
        <v>43320</v>
      </c>
      <c r="AI64" s="12">
        <v>44764</v>
      </c>
      <c r="AJ64" s="12">
        <v>46208</v>
      </c>
      <c r="AK64" s="12">
        <v>47652</v>
      </c>
      <c r="AL64" s="12">
        <v>49096</v>
      </c>
      <c r="AM64" s="12">
        <v>50540</v>
      </c>
      <c r="AN64" s="12">
        <v>51984</v>
      </c>
      <c r="AO64" s="12">
        <v>53428</v>
      </c>
      <c r="AP64" s="12">
        <v>54872</v>
      </c>
      <c r="AQ64" s="12">
        <v>56316</v>
      </c>
      <c r="AR64" s="12">
        <v>57760</v>
      </c>
      <c r="AS64" s="12">
        <v>59204</v>
      </c>
      <c r="AT64" s="12">
        <v>60648</v>
      </c>
      <c r="AU64" s="12">
        <v>62092</v>
      </c>
      <c r="AV64" s="12">
        <v>63536</v>
      </c>
      <c r="AW64" s="12">
        <v>64980</v>
      </c>
      <c r="AX64" s="12">
        <v>66424</v>
      </c>
      <c r="AY64" s="12">
        <v>67868</v>
      </c>
      <c r="AZ64" s="12">
        <v>69312</v>
      </c>
      <c r="BA64" s="12">
        <v>70756</v>
      </c>
      <c r="BB64" s="12">
        <v>72200</v>
      </c>
      <c r="BC64" s="12">
        <v>73644</v>
      </c>
      <c r="BD64" s="12">
        <v>75088</v>
      </c>
      <c r="BE64" s="12">
        <v>76532</v>
      </c>
      <c r="BF64" s="12">
        <v>77976</v>
      </c>
      <c r="BG64" s="12">
        <v>79420</v>
      </c>
      <c r="BH64" s="12">
        <v>80864</v>
      </c>
      <c r="BI64" s="12">
        <v>82308</v>
      </c>
      <c r="BJ64" s="12">
        <v>83752</v>
      </c>
      <c r="BK64" s="12">
        <v>85196</v>
      </c>
      <c r="BL64" s="12">
        <v>86640</v>
      </c>
    </row>
    <row r="65" spans="1:64" s="7" customFormat="1">
      <c r="A65" s="9">
        <v>831097</v>
      </c>
      <c r="B65" s="2" t="s">
        <v>53</v>
      </c>
      <c r="C65" s="10">
        <v>11334.6</v>
      </c>
      <c r="D65" s="11">
        <v>9</v>
      </c>
      <c r="E65" s="12">
        <v>1259.4000000000001</v>
      </c>
      <c r="F65" s="12">
        <v>2518.8000000000002</v>
      </c>
      <c r="G65" s="12">
        <v>3778.2000000000003</v>
      </c>
      <c r="H65" s="12">
        <v>5037.6000000000004</v>
      </c>
      <c r="I65" s="12">
        <v>6297</v>
      </c>
      <c r="J65" s="12">
        <v>7556.4</v>
      </c>
      <c r="K65" s="12">
        <v>8815.7999999999993</v>
      </c>
      <c r="L65" s="12">
        <v>10075.199999999999</v>
      </c>
      <c r="M65" s="12">
        <v>11334.599999999999</v>
      </c>
      <c r="N65" s="12">
        <v>12593.999999999998</v>
      </c>
      <c r="O65" s="12">
        <v>13853.399999999998</v>
      </c>
      <c r="P65" s="12">
        <v>15112.799999999997</v>
      </c>
      <c r="Q65" s="12">
        <v>16372.199999999997</v>
      </c>
      <c r="R65" s="12">
        <v>17631.599999999999</v>
      </c>
      <c r="S65" s="12">
        <v>18891</v>
      </c>
      <c r="T65" s="12">
        <v>20150.400000000001</v>
      </c>
      <c r="U65" s="12">
        <v>21409.800000000003</v>
      </c>
      <c r="V65" s="12">
        <v>22669.200000000004</v>
      </c>
      <c r="W65" s="12">
        <v>23928.600000000006</v>
      </c>
      <c r="X65" s="12">
        <v>25188.000000000007</v>
      </c>
      <c r="Y65" s="12">
        <v>26447.400000000009</v>
      </c>
      <c r="Z65" s="12">
        <v>27706.80000000001</v>
      </c>
      <c r="AA65" s="12">
        <v>28966.200000000012</v>
      </c>
      <c r="AB65" s="12">
        <v>30225.600000000013</v>
      </c>
      <c r="AC65" s="12">
        <v>31485.000000000015</v>
      </c>
      <c r="AD65" s="12">
        <v>32744.400000000016</v>
      </c>
      <c r="AE65" s="12">
        <v>34003.800000000017</v>
      </c>
      <c r="AF65" s="12">
        <v>35263.200000000019</v>
      </c>
      <c r="AG65" s="12">
        <v>36522.60000000002</v>
      </c>
      <c r="AH65" s="12">
        <v>37782.000000000022</v>
      </c>
      <c r="AI65" s="12">
        <v>39041.400000000023</v>
      </c>
      <c r="AJ65" s="12">
        <v>40300.800000000025</v>
      </c>
      <c r="AK65" s="12">
        <v>41560.200000000026</v>
      </c>
      <c r="AL65" s="12">
        <v>42819.600000000028</v>
      </c>
      <c r="AM65" s="12">
        <v>44079.000000000029</v>
      </c>
      <c r="AN65" s="12">
        <v>45338.400000000031</v>
      </c>
      <c r="AO65" s="12">
        <v>46597.800000000032</v>
      </c>
      <c r="AP65" s="12">
        <v>47857.200000000033</v>
      </c>
      <c r="AQ65" s="12">
        <v>49116.600000000035</v>
      </c>
      <c r="AR65" s="12">
        <v>50376.000000000036</v>
      </c>
      <c r="AS65" s="12">
        <v>51635.400000000038</v>
      </c>
      <c r="AT65" s="12">
        <v>52894.800000000039</v>
      </c>
      <c r="AU65" s="12">
        <v>54154.200000000041</v>
      </c>
      <c r="AV65" s="12">
        <v>55413.600000000042</v>
      </c>
      <c r="AW65" s="12">
        <v>56673.000000000044</v>
      </c>
      <c r="AX65" s="12">
        <v>57932.400000000045</v>
      </c>
      <c r="AY65" s="12">
        <v>59191.800000000047</v>
      </c>
      <c r="AZ65" s="12">
        <v>60451.200000000048</v>
      </c>
      <c r="BA65" s="12">
        <v>61710.600000000049</v>
      </c>
      <c r="BB65" s="12">
        <v>62970.000000000051</v>
      </c>
      <c r="BC65" s="12">
        <v>64229.400000000052</v>
      </c>
      <c r="BD65" s="12">
        <v>65488.800000000054</v>
      </c>
      <c r="BE65" s="12">
        <v>66748.200000000055</v>
      </c>
      <c r="BF65" s="12">
        <v>68007.600000000049</v>
      </c>
      <c r="BG65" s="12">
        <v>69267.000000000044</v>
      </c>
      <c r="BH65" s="12">
        <v>70526.400000000038</v>
      </c>
      <c r="BI65" s="12">
        <v>71785.800000000032</v>
      </c>
      <c r="BJ65" s="12">
        <v>73045.200000000026</v>
      </c>
      <c r="BK65" s="12">
        <v>74304.60000000002</v>
      </c>
      <c r="BL65" s="12">
        <v>75564.000000000015</v>
      </c>
    </row>
    <row r="66" spans="1:64" s="7" customFormat="1" ht="33.75">
      <c r="A66" s="9">
        <v>831107</v>
      </c>
      <c r="B66" s="2" t="s">
        <v>54</v>
      </c>
      <c r="C66" s="10">
        <v>11065.6</v>
      </c>
      <c r="D66" s="11">
        <v>8</v>
      </c>
      <c r="E66" s="12">
        <v>1383.2</v>
      </c>
      <c r="F66" s="12">
        <v>2766.4</v>
      </c>
      <c r="G66" s="12">
        <v>4149.6000000000004</v>
      </c>
      <c r="H66" s="12">
        <v>5532.8</v>
      </c>
      <c r="I66" s="12">
        <v>6916</v>
      </c>
      <c r="J66" s="12">
        <v>8299.2000000000007</v>
      </c>
      <c r="K66" s="12">
        <v>9682.4000000000015</v>
      </c>
      <c r="L66" s="12">
        <v>11065.600000000002</v>
      </c>
      <c r="M66" s="12">
        <v>12448.800000000003</v>
      </c>
      <c r="N66" s="12">
        <v>13832.000000000004</v>
      </c>
      <c r="O66" s="12">
        <v>15215.200000000004</v>
      </c>
      <c r="P66" s="12">
        <v>16598.400000000005</v>
      </c>
      <c r="Q66" s="12">
        <v>17981.600000000006</v>
      </c>
      <c r="R66" s="12">
        <v>19364.800000000007</v>
      </c>
      <c r="S66" s="12">
        <v>20748.000000000007</v>
      </c>
      <c r="T66" s="12">
        <v>22131.200000000008</v>
      </c>
      <c r="U66" s="12">
        <v>23514.400000000009</v>
      </c>
      <c r="V66" s="12">
        <v>24897.600000000009</v>
      </c>
      <c r="W66" s="12">
        <v>26280.80000000001</v>
      </c>
      <c r="X66" s="12">
        <v>27664.000000000011</v>
      </c>
      <c r="Y66" s="12">
        <v>29047.200000000012</v>
      </c>
      <c r="Z66" s="12">
        <v>30430.400000000012</v>
      </c>
      <c r="AA66" s="12">
        <v>31813.600000000013</v>
      </c>
      <c r="AB66" s="12">
        <v>33196.80000000001</v>
      </c>
      <c r="AC66" s="12">
        <v>34580.000000000007</v>
      </c>
      <c r="AD66" s="12">
        <v>35963.200000000004</v>
      </c>
      <c r="AE66" s="12">
        <v>37346.400000000001</v>
      </c>
      <c r="AF66" s="12">
        <v>38729.599999999999</v>
      </c>
      <c r="AG66" s="12">
        <v>40112.799999999996</v>
      </c>
      <c r="AH66" s="12">
        <v>41495.999999999993</v>
      </c>
      <c r="AI66" s="12">
        <v>42879.19999999999</v>
      </c>
      <c r="AJ66" s="12">
        <v>44262.399999999987</v>
      </c>
      <c r="AK66" s="12">
        <v>45645.599999999984</v>
      </c>
      <c r="AL66" s="12">
        <v>47028.799999999981</v>
      </c>
      <c r="AM66" s="12">
        <v>48411.999999999978</v>
      </c>
      <c r="AN66" s="12">
        <v>49795.199999999975</v>
      </c>
      <c r="AO66" s="12">
        <v>51178.399999999972</v>
      </c>
      <c r="AP66" s="12">
        <v>52561.599999999969</v>
      </c>
      <c r="AQ66" s="12">
        <v>53944.799999999967</v>
      </c>
      <c r="AR66" s="12">
        <v>55327.999999999964</v>
      </c>
      <c r="AS66" s="12">
        <v>56711.199999999961</v>
      </c>
      <c r="AT66" s="12">
        <v>58094.399999999958</v>
      </c>
      <c r="AU66" s="12">
        <v>59477.599999999955</v>
      </c>
      <c r="AV66" s="12">
        <v>60860.799999999952</v>
      </c>
      <c r="AW66" s="12">
        <v>62243.999999999949</v>
      </c>
      <c r="AX66" s="12">
        <v>63627.199999999946</v>
      </c>
      <c r="AY66" s="12">
        <v>65010.399999999943</v>
      </c>
      <c r="AZ66" s="12">
        <v>66393.599999999948</v>
      </c>
      <c r="BA66" s="12">
        <v>67776.799999999945</v>
      </c>
      <c r="BB66" s="12">
        <v>69159.999999999942</v>
      </c>
      <c r="BC66" s="12">
        <v>70543.199999999939</v>
      </c>
      <c r="BD66" s="12">
        <v>71926.399999999936</v>
      </c>
      <c r="BE66" s="12">
        <v>73309.599999999933</v>
      </c>
      <c r="BF66" s="12">
        <v>74692.79999999993</v>
      </c>
      <c r="BG66" s="12">
        <v>76075.999999999927</v>
      </c>
      <c r="BH66" s="12">
        <v>77459.199999999924</v>
      </c>
      <c r="BI66" s="12">
        <v>78842.399999999921</v>
      </c>
      <c r="BJ66" s="12">
        <v>80225.599999999919</v>
      </c>
      <c r="BK66" s="12">
        <v>81608.799999999916</v>
      </c>
      <c r="BL66" s="12">
        <v>82991.999999999913</v>
      </c>
    </row>
    <row r="67" spans="1:64" s="7" customFormat="1">
      <c r="A67" s="9">
        <v>831117</v>
      </c>
      <c r="B67" s="2" t="s">
        <v>55</v>
      </c>
      <c r="C67" s="10">
        <v>8755.2000000000007</v>
      </c>
      <c r="D67" s="11">
        <v>8</v>
      </c>
      <c r="E67" s="12">
        <v>1094.4000000000001</v>
      </c>
      <c r="F67" s="12">
        <v>2188.8000000000002</v>
      </c>
      <c r="G67" s="12">
        <v>3283.2000000000003</v>
      </c>
      <c r="H67" s="12">
        <v>4377.6000000000004</v>
      </c>
      <c r="I67" s="12">
        <v>5472</v>
      </c>
      <c r="J67" s="12">
        <v>6566.4</v>
      </c>
      <c r="K67" s="12">
        <v>7660.7999999999993</v>
      </c>
      <c r="L67" s="12">
        <v>8755.1999999999989</v>
      </c>
      <c r="M67" s="12">
        <v>9849.5999999999985</v>
      </c>
      <c r="N67" s="12">
        <v>10943.999999999998</v>
      </c>
      <c r="O67" s="12">
        <v>12038.399999999998</v>
      </c>
      <c r="P67" s="12">
        <v>13132.799999999997</v>
      </c>
      <c r="Q67" s="12">
        <v>14227.199999999997</v>
      </c>
      <c r="R67" s="12">
        <v>15321.599999999997</v>
      </c>
      <c r="S67" s="12">
        <v>16415.999999999996</v>
      </c>
      <c r="T67" s="12">
        <v>17510.399999999998</v>
      </c>
      <c r="U67" s="12">
        <v>18604.8</v>
      </c>
      <c r="V67" s="12">
        <v>19699.2</v>
      </c>
      <c r="W67" s="12">
        <v>20793.600000000002</v>
      </c>
      <c r="X67" s="12">
        <v>21888.000000000004</v>
      </c>
      <c r="Y67" s="12">
        <v>22982.400000000005</v>
      </c>
      <c r="Z67" s="12">
        <v>24076.800000000007</v>
      </c>
      <c r="AA67" s="12">
        <v>25171.200000000008</v>
      </c>
      <c r="AB67" s="12">
        <v>26265.600000000009</v>
      </c>
      <c r="AC67" s="12">
        <v>27360.000000000011</v>
      </c>
      <c r="AD67" s="12">
        <v>28454.400000000012</v>
      </c>
      <c r="AE67" s="12">
        <v>29548.800000000014</v>
      </c>
      <c r="AF67" s="12">
        <v>30643.200000000015</v>
      </c>
      <c r="AG67" s="12">
        <v>31737.600000000017</v>
      </c>
      <c r="AH67" s="12">
        <v>32832.000000000015</v>
      </c>
      <c r="AI67" s="12">
        <v>33926.400000000016</v>
      </c>
      <c r="AJ67" s="12">
        <v>35020.800000000017</v>
      </c>
      <c r="AK67" s="12">
        <v>36115.200000000019</v>
      </c>
      <c r="AL67" s="12">
        <v>37209.60000000002</v>
      </c>
      <c r="AM67" s="12">
        <v>38304.000000000022</v>
      </c>
      <c r="AN67" s="12">
        <v>39398.400000000023</v>
      </c>
      <c r="AO67" s="12">
        <v>40492.800000000025</v>
      </c>
      <c r="AP67" s="12">
        <v>41587.200000000026</v>
      </c>
      <c r="AQ67" s="12">
        <v>42681.600000000028</v>
      </c>
      <c r="AR67" s="12">
        <v>43776.000000000029</v>
      </c>
      <c r="AS67" s="12">
        <v>44870.400000000031</v>
      </c>
      <c r="AT67" s="12">
        <v>45964.800000000032</v>
      </c>
      <c r="AU67" s="12">
        <v>47059.200000000033</v>
      </c>
      <c r="AV67" s="12">
        <v>48153.600000000035</v>
      </c>
      <c r="AW67" s="12">
        <v>49248.000000000036</v>
      </c>
      <c r="AX67" s="12">
        <v>50342.400000000038</v>
      </c>
      <c r="AY67" s="12">
        <v>51436.800000000039</v>
      </c>
      <c r="AZ67" s="12">
        <v>52531.200000000041</v>
      </c>
      <c r="BA67" s="12">
        <v>53625.600000000042</v>
      </c>
      <c r="BB67" s="12">
        <v>54720.000000000044</v>
      </c>
      <c r="BC67" s="12">
        <v>55814.400000000045</v>
      </c>
      <c r="BD67" s="12">
        <v>56908.800000000047</v>
      </c>
      <c r="BE67" s="12">
        <v>58003.200000000048</v>
      </c>
      <c r="BF67" s="12">
        <v>59097.600000000049</v>
      </c>
      <c r="BG67" s="12">
        <v>60192.000000000051</v>
      </c>
      <c r="BH67" s="12">
        <v>61286.400000000052</v>
      </c>
      <c r="BI67" s="12">
        <v>62380.800000000054</v>
      </c>
      <c r="BJ67" s="12">
        <v>63475.200000000055</v>
      </c>
      <c r="BK67" s="12">
        <v>64569.600000000057</v>
      </c>
      <c r="BL67" s="12">
        <v>65664.000000000058</v>
      </c>
    </row>
    <row r="68" spans="1:64" s="7" customFormat="1" ht="33.75">
      <c r="A68" s="9">
        <v>831127</v>
      </c>
      <c r="B68" s="2" t="s">
        <v>56</v>
      </c>
      <c r="C68" s="10">
        <v>10297.6</v>
      </c>
      <c r="D68" s="11">
        <v>8</v>
      </c>
      <c r="E68" s="12">
        <v>1287.2</v>
      </c>
      <c r="F68" s="12">
        <v>2574.4</v>
      </c>
      <c r="G68" s="12">
        <v>3861.6000000000004</v>
      </c>
      <c r="H68" s="12">
        <v>5148.8</v>
      </c>
      <c r="I68" s="12">
        <v>6436</v>
      </c>
      <c r="J68" s="12">
        <v>7723.2</v>
      </c>
      <c r="K68" s="12">
        <v>9010.4</v>
      </c>
      <c r="L68" s="12">
        <v>10297.6</v>
      </c>
      <c r="M68" s="12">
        <v>11584.800000000001</v>
      </c>
      <c r="N68" s="12">
        <v>12872.000000000002</v>
      </c>
      <c r="O68" s="12">
        <v>14159.200000000003</v>
      </c>
      <c r="P68" s="12">
        <v>15446.400000000003</v>
      </c>
      <c r="Q68" s="12">
        <v>16733.600000000002</v>
      </c>
      <c r="R68" s="12">
        <v>18020.800000000003</v>
      </c>
      <c r="S68" s="12">
        <v>19308.000000000004</v>
      </c>
      <c r="T68" s="12">
        <v>20595.200000000004</v>
      </c>
      <c r="U68" s="12">
        <v>21882.400000000005</v>
      </c>
      <c r="V68" s="12">
        <v>23169.600000000006</v>
      </c>
      <c r="W68" s="12">
        <v>24456.800000000007</v>
      </c>
      <c r="X68" s="12">
        <v>25744.000000000007</v>
      </c>
      <c r="Y68" s="12">
        <v>27031.200000000008</v>
      </c>
      <c r="Z68" s="12">
        <v>28318.400000000009</v>
      </c>
      <c r="AA68" s="12">
        <v>29605.600000000009</v>
      </c>
      <c r="AB68" s="12">
        <v>30892.80000000001</v>
      </c>
      <c r="AC68" s="12">
        <v>32180.000000000011</v>
      </c>
      <c r="AD68" s="12">
        <v>33467.200000000012</v>
      </c>
      <c r="AE68" s="12">
        <v>34754.400000000009</v>
      </c>
      <c r="AF68" s="12">
        <v>36041.600000000006</v>
      </c>
      <c r="AG68" s="12">
        <v>37328.800000000003</v>
      </c>
      <c r="AH68" s="12">
        <v>38616</v>
      </c>
      <c r="AI68" s="12">
        <v>39903.199999999997</v>
      </c>
      <c r="AJ68" s="12">
        <v>41190.399999999994</v>
      </c>
      <c r="AK68" s="12">
        <v>42477.599999999991</v>
      </c>
      <c r="AL68" s="12">
        <v>43764.799999999988</v>
      </c>
      <c r="AM68" s="12">
        <v>45051.999999999985</v>
      </c>
      <c r="AN68" s="12">
        <v>46339.199999999983</v>
      </c>
      <c r="AO68" s="12">
        <v>47626.39999999998</v>
      </c>
      <c r="AP68" s="12">
        <v>48913.599999999977</v>
      </c>
      <c r="AQ68" s="12">
        <v>50200.799999999974</v>
      </c>
      <c r="AR68" s="12">
        <v>51487.999999999971</v>
      </c>
      <c r="AS68" s="12">
        <v>52775.199999999968</v>
      </c>
      <c r="AT68" s="12">
        <v>54062.399999999965</v>
      </c>
      <c r="AU68" s="12">
        <v>55349.599999999962</v>
      </c>
      <c r="AV68" s="12">
        <v>56636.799999999959</v>
      </c>
      <c r="AW68" s="12">
        <v>57923.999999999956</v>
      </c>
      <c r="AX68" s="12">
        <v>59211.199999999953</v>
      </c>
      <c r="AY68" s="12">
        <v>60498.399999999951</v>
      </c>
      <c r="AZ68" s="12">
        <v>61785.599999999948</v>
      </c>
      <c r="BA68" s="12">
        <v>63072.799999999945</v>
      </c>
      <c r="BB68" s="12">
        <v>64359.999999999942</v>
      </c>
      <c r="BC68" s="12">
        <v>65647.199999999939</v>
      </c>
      <c r="BD68" s="12">
        <v>66934.399999999936</v>
      </c>
      <c r="BE68" s="12">
        <v>68221.599999999933</v>
      </c>
      <c r="BF68" s="12">
        <v>69508.79999999993</v>
      </c>
      <c r="BG68" s="12">
        <v>70795.999999999927</v>
      </c>
      <c r="BH68" s="12">
        <v>72083.199999999924</v>
      </c>
      <c r="BI68" s="12">
        <v>73370.399999999921</v>
      </c>
      <c r="BJ68" s="12">
        <v>74657.599999999919</v>
      </c>
      <c r="BK68" s="12">
        <v>75944.799999999916</v>
      </c>
      <c r="BL68" s="12">
        <v>77231.999999999913</v>
      </c>
    </row>
    <row r="69" spans="1:64" s="7" customFormat="1">
      <c r="A69" s="9">
        <v>831137</v>
      </c>
      <c r="B69" s="2" t="s">
        <v>57</v>
      </c>
      <c r="C69" s="10">
        <v>4145.5</v>
      </c>
      <c r="D69" s="11">
        <v>5</v>
      </c>
      <c r="E69" s="12">
        <v>829.1</v>
      </c>
      <c r="F69" s="12">
        <v>1658.2</v>
      </c>
      <c r="G69" s="12">
        <v>2487.3000000000002</v>
      </c>
      <c r="H69" s="12">
        <v>3316.4</v>
      </c>
      <c r="I69" s="12">
        <v>4145.5</v>
      </c>
      <c r="J69" s="12">
        <v>4974.6000000000004</v>
      </c>
      <c r="K69" s="12">
        <v>5803.7000000000007</v>
      </c>
      <c r="L69" s="12">
        <v>6632.8000000000011</v>
      </c>
      <c r="M69" s="12">
        <v>7461.9000000000015</v>
      </c>
      <c r="N69" s="12">
        <v>8291.0000000000018</v>
      </c>
      <c r="O69" s="12">
        <v>9120.1000000000022</v>
      </c>
      <c r="P69" s="12">
        <v>9949.2000000000025</v>
      </c>
      <c r="Q69" s="12">
        <v>10778.300000000003</v>
      </c>
      <c r="R69" s="12">
        <v>11607.400000000003</v>
      </c>
      <c r="S69" s="12">
        <v>12436.500000000004</v>
      </c>
      <c r="T69" s="12">
        <v>13265.600000000004</v>
      </c>
      <c r="U69" s="12">
        <v>14094.700000000004</v>
      </c>
      <c r="V69" s="12">
        <v>14923.800000000005</v>
      </c>
      <c r="W69" s="12">
        <v>15752.900000000005</v>
      </c>
      <c r="X69" s="12">
        <v>16582.000000000004</v>
      </c>
      <c r="Y69" s="12">
        <v>17411.100000000002</v>
      </c>
      <c r="Z69" s="12">
        <v>18240.2</v>
      </c>
      <c r="AA69" s="12">
        <v>19069.3</v>
      </c>
      <c r="AB69" s="12">
        <v>19898.399999999998</v>
      </c>
      <c r="AC69" s="12">
        <v>20727.499999999996</v>
      </c>
      <c r="AD69" s="12">
        <v>21556.599999999995</v>
      </c>
      <c r="AE69" s="12">
        <v>22385.699999999993</v>
      </c>
      <c r="AF69" s="12">
        <v>23214.799999999992</v>
      </c>
      <c r="AG69" s="12">
        <v>24043.899999999991</v>
      </c>
      <c r="AH69" s="12">
        <v>24872.999999999989</v>
      </c>
      <c r="AI69" s="12">
        <v>25702.099999999988</v>
      </c>
      <c r="AJ69" s="12">
        <v>26531.199999999986</v>
      </c>
      <c r="AK69" s="12">
        <v>27360.299999999985</v>
      </c>
      <c r="AL69" s="12">
        <v>28189.399999999983</v>
      </c>
      <c r="AM69" s="12">
        <v>29018.499999999982</v>
      </c>
      <c r="AN69" s="12">
        <v>29847.59999999998</v>
      </c>
      <c r="AO69" s="12">
        <v>30676.699999999979</v>
      </c>
      <c r="AP69" s="12">
        <v>31505.799999999977</v>
      </c>
      <c r="AQ69" s="12">
        <v>32334.899999999976</v>
      </c>
      <c r="AR69" s="12">
        <v>33163.999999999978</v>
      </c>
      <c r="AS69" s="12">
        <v>33993.099999999977</v>
      </c>
      <c r="AT69" s="12">
        <v>34822.199999999975</v>
      </c>
      <c r="AU69" s="12">
        <v>35651.299999999974</v>
      </c>
      <c r="AV69" s="12">
        <v>36480.399999999972</v>
      </c>
      <c r="AW69" s="12">
        <v>37309.499999999971</v>
      </c>
      <c r="AX69" s="12">
        <v>38138.599999999969</v>
      </c>
      <c r="AY69" s="12">
        <v>38967.699999999968</v>
      </c>
      <c r="AZ69" s="12">
        <v>39796.799999999967</v>
      </c>
      <c r="BA69" s="12">
        <v>40625.899999999965</v>
      </c>
      <c r="BB69" s="12">
        <v>41454.999999999964</v>
      </c>
      <c r="BC69" s="12">
        <v>42284.099999999962</v>
      </c>
      <c r="BD69" s="12">
        <v>43113.199999999961</v>
      </c>
      <c r="BE69" s="12">
        <v>43942.299999999959</v>
      </c>
      <c r="BF69" s="12">
        <v>44771.399999999958</v>
      </c>
      <c r="BG69" s="12">
        <v>45600.499999999956</v>
      </c>
      <c r="BH69" s="12">
        <v>46429.599999999955</v>
      </c>
      <c r="BI69" s="12">
        <v>47258.699999999953</v>
      </c>
      <c r="BJ69" s="12">
        <v>48087.799999999952</v>
      </c>
      <c r="BK69" s="12">
        <v>48916.899999999951</v>
      </c>
      <c r="BL69" s="12">
        <v>49745.999999999949</v>
      </c>
    </row>
    <row r="70" spans="1:64" s="7" customFormat="1" ht="22.5">
      <c r="A70" s="9">
        <v>831147</v>
      </c>
      <c r="B70" s="2" t="s">
        <v>58</v>
      </c>
      <c r="C70" s="10">
        <v>16584.8</v>
      </c>
      <c r="D70" s="11">
        <v>8</v>
      </c>
      <c r="E70" s="12">
        <v>2073.1</v>
      </c>
      <c r="F70" s="12">
        <v>4146.2</v>
      </c>
      <c r="G70" s="12">
        <v>6219.2999999999993</v>
      </c>
      <c r="H70" s="12">
        <v>8292.4</v>
      </c>
      <c r="I70" s="12">
        <v>10365.5</v>
      </c>
      <c r="J70" s="12">
        <v>12438.6</v>
      </c>
      <c r="K70" s="12">
        <v>14511.7</v>
      </c>
      <c r="L70" s="12">
        <v>16584.8</v>
      </c>
      <c r="M70" s="12">
        <v>18657.899999999998</v>
      </c>
      <c r="N70" s="12">
        <v>20730.999999999996</v>
      </c>
      <c r="O70" s="12">
        <v>22804.099999999995</v>
      </c>
      <c r="P70" s="12">
        <v>24877.199999999993</v>
      </c>
      <c r="Q70" s="12">
        <v>26950.299999999992</v>
      </c>
      <c r="R70" s="12">
        <v>29023.399999999991</v>
      </c>
      <c r="S70" s="12">
        <v>31096.499999999989</v>
      </c>
      <c r="T70" s="12">
        <v>33169.599999999991</v>
      </c>
      <c r="U70" s="12">
        <v>35242.69999999999</v>
      </c>
      <c r="V70" s="12">
        <v>37315.799999999988</v>
      </c>
      <c r="W70" s="12">
        <v>39388.899999999987</v>
      </c>
      <c r="X70" s="12">
        <v>41461.999999999985</v>
      </c>
      <c r="Y70" s="12">
        <v>43535.099999999984</v>
      </c>
      <c r="Z70" s="12">
        <v>45608.199999999983</v>
      </c>
      <c r="AA70" s="12">
        <v>47681.299999999981</v>
      </c>
      <c r="AB70" s="12">
        <v>49754.39999999998</v>
      </c>
      <c r="AC70" s="12">
        <v>51827.499999999978</v>
      </c>
      <c r="AD70" s="12">
        <v>53900.599999999977</v>
      </c>
      <c r="AE70" s="12">
        <v>55973.699999999975</v>
      </c>
      <c r="AF70" s="12">
        <v>58046.799999999974</v>
      </c>
      <c r="AG70" s="12">
        <v>60119.899999999972</v>
      </c>
      <c r="AH70" s="12">
        <v>62192.999999999971</v>
      </c>
      <c r="AI70" s="12">
        <v>64266.099999999969</v>
      </c>
      <c r="AJ70" s="12">
        <v>66339.199999999968</v>
      </c>
      <c r="AK70" s="12">
        <v>68412.299999999974</v>
      </c>
      <c r="AL70" s="12">
        <v>70485.39999999998</v>
      </c>
      <c r="AM70" s="12">
        <v>72558.499999999985</v>
      </c>
      <c r="AN70" s="12">
        <v>74631.599999999991</v>
      </c>
      <c r="AO70" s="12">
        <v>76704.7</v>
      </c>
      <c r="AP70" s="12">
        <v>78777.8</v>
      </c>
      <c r="AQ70" s="12">
        <v>80850.900000000009</v>
      </c>
      <c r="AR70" s="12">
        <v>82924.000000000015</v>
      </c>
      <c r="AS70" s="12">
        <v>84997.10000000002</v>
      </c>
      <c r="AT70" s="12">
        <v>87070.200000000026</v>
      </c>
      <c r="AU70" s="12">
        <v>89143.300000000032</v>
      </c>
      <c r="AV70" s="12">
        <v>91216.400000000038</v>
      </c>
      <c r="AW70" s="12">
        <v>93289.500000000044</v>
      </c>
      <c r="AX70" s="12">
        <v>95362.600000000049</v>
      </c>
      <c r="AY70" s="12">
        <v>97435.700000000055</v>
      </c>
      <c r="AZ70" s="12">
        <v>99508.800000000061</v>
      </c>
      <c r="BA70" s="12">
        <v>101581.90000000007</v>
      </c>
      <c r="BB70" s="12">
        <v>103655.00000000007</v>
      </c>
      <c r="BC70" s="12">
        <v>105728.10000000008</v>
      </c>
      <c r="BD70" s="12">
        <v>107801.20000000008</v>
      </c>
      <c r="BE70" s="12">
        <v>109874.30000000009</v>
      </c>
      <c r="BF70" s="12">
        <v>111947.4000000001</v>
      </c>
      <c r="BG70" s="12">
        <v>114020.5000000001</v>
      </c>
      <c r="BH70" s="12">
        <v>116093.60000000011</v>
      </c>
      <c r="BI70" s="12">
        <v>118166.70000000011</v>
      </c>
      <c r="BJ70" s="12">
        <v>120239.80000000012</v>
      </c>
      <c r="BK70" s="12">
        <v>122312.90000000013</v>
      </c>
      <c r="BL70" s="12">
        <v>124386.00000000013</v>
      </c>
    </row>
    <row r="71" spans="1:64" s="6" customFormat="1" ht="11.25">
      <c r="A71" s="9">
        <v>851017</v>
      </c>
      <c r="B71" s="2" t="s">
        <v>102</v>
      </c>
      <c r="C71" s="10">
        <v>30000</v>
      </c>
      <c r="D71" s="11">
        <v>10</v>
      </c>
      <c r="E71" s="12">
        <v>3000</v>
      </c>
      <c r="F71" s="12">
        <v>6000</v>
      </c>
      <c r="G71" s="12">
        <v>9000</v>
      </c>
      <c r="H71" s="12">
        <v>12000</v>
      </c>
      <c r="I71" s="12">
        <v>15000</v>
      </c>
      <c r="J71" s="12">
        <v>18000</v>
      </c>
      <c r="K71" s="12">
        <v>21000</v>
      </c>
      <c r="L71" s="12">
        <v>24000</v>
      </c>
      <c r="M71" s="12">
        <v>27000</v>
      </c>
      <c r="N71" s="12">
        <v>30000</v>
      </c>
      <c r="O71" s="12">
        <v>33000</v>
      </c>
      <c r="P71" s="12">
        <v>36000</v>
      </c>
      <c r="Q71" s="12">
        <v>39000</v>
      </c>
      <c r="R71" s="12">
        <v>42000</v>
      </c>
      <c r="S71" s="12">
        <v>45000</v>
      </c>
      <c r="T71" s="12">
        <v>48000</v>
      </c>
      <c r="U71" s="12">
        <v>51000</v>
      </c>
      <c r="V71" s="12">
        <v>54000</v>
      </c>
      <c r="W71" s="12">
        <v>57000</v>
      </c>
      <c r="X71" s="12">
        <v>60000</v>
      </c>
      <c r="Y71" s="12">
        <v>63000</v>
      </c>
      <c r="Z71" s="12">
        <v>66000</v>
      </c>
      <c r="AA71" s="12">
        <v>69000</v>
      </c>
      <c r="AB71" s="12">
        <v>72000</v>
      </c>
      <c r="AC71" s="12">
        <v>75000</v>
      </c>
      <c r="AD71" s="12">
        <v>78000</v>
      </c>
      <c r="AE71" s="12">
        <v>81000</v>
      </c>
      <c r="AF71" s="12">
        <v>84000</v>
      </c>
      <c r="AG71" s="12">
        <v>87000</v>
      </c>
      <c r="AH71" s="12">
        <v>90000</v>
      </c>
      <c r="AI71" s="12">
        <v>93000</v>
      </c>
      <c r="AJ71" s="12">
        <v>96000</v>
      </c>
      <c r="AK71" s="12">
        <v>99000</v>
      </c>
      <c r="AL71" s="12">
        <v>102000</v>
      </c>
      <c r="AM71" s="12">
        <v>105000</v>
      </c>
      <c r="AN71" s="12">
        <v>108000</v>
      </c>
      <c r="AO71" s="12">
        <v>111000</v>
      </c>
      <c r="AP71" s="12">
        <v>114000</v>
      </c>
      <c r="AQ71" s="12">
        <v>117000</v>
      </c>
      <c r="AR71" s="12">
        <v>120000</v>
      </c>
      <c r="AS71" s="12">
        <v>123000</v>
      </c>
      <c r="AT71" s="12">
        <v>126000</v>
      </c>
      <c r="AU71" s="12">
        <v>129000</v>
      </c>
      <c r="AV71" s="12">
        <v>132000</v>
      </c>
      <c r="AW71" s="12">
        <v>135000</v>
      </c>
      <c r="AX71" s="12">
        <v>138000</v>
      </c>
      <c r="AY71" s="12">
        <v>141000</v>
      </c>
      <c r="AZ71" s="12">
        <v>144000</v>
      </c>
      <c r="BA71" s="12">
        <v>147000</v>
      </c>
      <c r="BB71" s="12">
        <v>150000</v>
      </c>
      <c r="BC71" s="12">
        <v>153000</v>
      </c>
      <c r="BD71" s="12">
        <v>156000</v>
      </c>
      <c r="BE71" s="12">
        <v>159000</v>
      </c>
      <c r="BF71" s="12">
        <v>162000</v>
      </c>
      <c r="BG71" s="12">
        <v>165000</v>
      </c>
      <c r="BH71" s="12">
        <v>168000</v>
      </c>
      <c r="BI71" s="12">
        <v>171000</v>
      </c>
      <c r="BJ71" s="12">
        <v>174000</v>
      </c>
      <c r="BK71" s="12">
        <v>177000</v>
      </c>
      <c r="BL71" s="12">
        <v>180000</v>
      </c>
    </row>
    <row r="72" spans="1:64" s="7" customFormat="1">
      <c r="A72" s="19">
        <v>891015</v>
      </c>
      <c r="B72" s="2" t="s">
        <v>73</v>
      </c>
      <c r="C72" s="10">
        <v>23736</v>
      </c>
      <c r="D72" s="11">
        <v>30</v>
      </c>
      <c r="E72" s="12">
        <v>791.2</v>
      </c>
      <c r="F72" s="12">
        <v>1582.4</v>
      </c>
      <c r="G72" s="12">
        <v>2373.6000000000004</v>
      </c>
      <c r="H72" s="12">
        <v>3164.8</v>
      </c>
      <c r="I72" s="12">
        <v>3956</v>
      </c>
      <c r="J72" s="12">
        <v>4747.2</v>
      </c>
      <c r="K72" s="12">
        <v>5538.4</v>
      </c>
      <c r="L72" s="12">
        <v>6329.5999999999995</v>
      </c>
      <c r="M72" s="12">
        <v>7120.7999999999993</v>
      </c>
      <c r="N72" s="12">
        <v>7911.9999999999991</v>
      </c>
      <c r="O72" s="12">
        <v>8703.1999999999989</v>
      </c>
      <c r="P72" s="12">
        <v>9494.4</v>
      </c>
      <c r="Q72" s="12">
        <v>10285.6</v>
      </c>
      <c r="R72" s="12">
        <v>11076.800000000001</v>
      </c>
      <c r="S72" s="12">
        <v>11868.000000000002</v>
      </c>
      <c r="T72" s="12">
        <v>12659.200000000003</v>
      </c>
      <c r="U72" s="12">
        <v>13450.400000000003</v>
      </c>
      <c r="V72" s="12">
        <v>14241.600000000004</v>
      </c>
      <c r="W72" s="12">
        <v>15032.800000000005</v>
      </c>
      <c r="X72" s="12">
        <v>15824.000000000005</v>
      </c>
      <c r="Y72" s="12">
        <v>16615.200000000004</v>
      </c>
      <c r="Z72" s="12">
        <v>17406.400000000005</v>
      </c>
      <c r="AA72" s="12">
        <v>18197.600000000006</v>
      </c>
      <c r="AB72" s="12">
        <v>18988.800000000007</v>
      </c>
      <c r="AC72" s="12">
        <v>19780.000000000007</v>
      </c>
      <c r="AD72" s="12">
        <v>20571.200000000008</v>
      </c>
      <c r="AE72" s="12">
        <v>21362.400000000009</v>
      </c>
      <c r="AF72" s="12">
        <v>22153.600000000009</v>
      </c>
      <c r="AG72" s="12">
        <v>22944.80000000001</v>
      </c>
      <c r="AH72" s="12">
        <v>23736.000000000011</v>
      </c>
      <c r="AI72" s="12">
        <v>24527.200000000012</v>
      </c>
      <c r="AJ72" s="12">
        <v>25318.400000000012</v>
      </c>
      <c r="AK72" s="12">
        <v>26109.600000000013</v>
      </c>
      <c r="AL72" s="12">
        <v>26900.800000000014</v>
      </c>
      <c r="AM72" s="12">
        <v>27692.000000000015</v>
      </c>
      <c r="AN72" s="12">
        <v>28483.200000000015</v>
      </c>
      <c r="AO72" s="12">
        <v>29274.400000000016</v>
      </c>
      <c r="AP72" s="12">
        <v>30065.600000000017</v>
      </c>
      <c r="AQ72" s="12">
        <v>30856.800000000017</v>
      </c>
      <c r="AR72" s="12">
        <v>31648.000000000018</v>
      </c>
      <c r="AS72" s="12">
        <v>32439.200000000019</v>
      </c>
      <c r="AT72" s="12">
        <v>33230.400000000016</v>
      </c>
      <c r="AU72" s="12">
        <v>34021.600000000013</v>
      </c>
      <c r="AV72" s="12">
        <v>34812.80000000001</v>
      </c>
      <c r="AW72" s="12">
        <v>35604.000000000007</v>
      </c>
      <c r="AX72" s="12">
        <v>36395.200000000004</v>
      </c>
      <c r="AY72" s="12">
        <v>37186.400000000001</v>
      </c>
      <c r="AZ72" s="12">
        <v>37977.599999999999</v>
      </c>
      <c r="BA72" s="12">
        <v>38768.799999999996</v>
      </c>
      <c r="BB72" s="12">
        <v>39559.999999999993</v>
      </c>
      <c r="BC72" s="12">
        <v>40351.19999999999</v>
      </c>
      <c r="BD72" s="12">
        <v>41142.399999999987</v>
      </c>
      <c r="BE72" s="12">
        <v>41933.599999999984</v>
      </c>
      <c r="BF72" s="12">
        <v>42724.799999999981</v>
      </c>
      <c r="BG72" s="12">
        <v>43515.999999999978</v>
      </c>
      <c r="BH72" s="12">
        <v>44307.199999999975</v>
      </c>
      <c r="BI72" s="12">
        <v>45098.399999999972</v>
      </c>
      <c r="BJ72" s="12">
        <v>45889.599999999969</v>
      </c>
      <c r="BK72" s="12">
        <v>46680.799999999967</v>
      </c>
      <c r="BL72" s="12">
        <v>47471.999999999964</v>
      </c>
    </row>
    <row r="73" spans="1:64" s="7" customFormat="1">
      <c r="A73" s="19">
        <v>891025</v>
      </c>
      <c r="B73" s="2" t="s">
        <v>74</v>
      </c>
      <c r="C73" s="10">
        <v>19788</v>
      </c>
      <c r="D73" s="11">
        <v>30</v>
      </c>
      <c r="E73" s="12">
        <v>659.6</v>
      </c>
      <c r="F73" s="12">
        <v>1319.2</v>
      </c>
      <c r="G73" s="12">
        <v>1978.8000000000002</v>
      </c>
      <c r="H73" s="12">
        <v>2638.4</v>
      </c>
      <c r="I73" s="12">
        <v>3298</v>
      </c>
      <c r="J73" s="12">
        <v>3957.6</v>
      </c>
      <c r="K73" s="12">
        <v>4617.2</v>
      </c>
      <c r="L73" s="12">
        <v>5276.8</v>
      </c>
      <c r="M73" s="12">
        <v>5936.4000000000005</v>
      </c>
      <c r="N73" s="12">
        <v>6596.0000000000009</v>
      </c>
      <c r="O73" s="12">
        <v>7255.6000000000013</v>
      </c>
      <c r="P73" s="12">
        <v>7915.2000000000016</v>
      </c>
      <c r="Q73" s="12">
        <v>8574.8000000000011</v>
      </c>
      <c r="R73" s="12">
        <v>9234.4000000000015</v>
      </c>
      <c r="S73" s="12">
        <v>9894.0000000000018</v>
      </c>
      <c r="T73" s="12">
        <v>10553.600000000002</v>
      </c>
      <c r="U73" s="12">
        <v>11213.200000000003</v>
      </c>
      <c r="V73" s="12">
        <v>11872.800000000003</v>
      </c>
      <c r="W73" s="12">
        <v>12532.400000000003</v>
      </c>
      <c r="X73" s="12">
        <v>13192.000000000004</v>
      </c>
      <c r="Y73" s="12">
        <v>13851.600000000004</v>
      </c>
      <c r="Z73" s="12">
        <v>14511.200000000004</v>
      </c>
      <c r="AA73" s="12">
        <v>15170.800000000005</v>
      </c>
      <c r="AB73" s="12">
        <v>15830.400000000005</v>
      </c>
      <c r="AC73" s="12">
        <v>16490.000000000004</v>
      </c>
      <c r="AD73" s="12">
        <v>17149.600000000002</v>
      </c>
      <c r="AE73" s="12">
        <v>17809.2</v>
      </c>
      <c r="AF73" s="12">
        <v>18468.8</v>
      </c>
      <c r="AG73" s="12">
        <v>19128.399999999998</v>
      </c>
      <c r="AH73" s="12">
        <v>19787.999999999996</v>
      </c>
      <c r="AI73" s="12">
        <v>20447.599999999995</v>
      </c>
      <c r="AJ73" s="12">
        <v>21107.199999999993</v>
      </c>
      <c r="AK73" s="12">
        <v>21766.799999999992</v>
      </c>
      <c r="AL73" s="12">
        <v>22426.399999999991</v>
      </c>
      <c r="AM73" s="12">
        <v>23085.999999999989</v>
      </c>
      <c r="AN73" s="12">
        <v>23745.599999999988</v>
      </c>
      <c r="AO73" s="12">
        <v>24405.199999999986</v>
      </c>
      <c r="AP73" s="12">
        <v>25064.799999999985</v>
      </c>
      <c r="AQ73" s="12">
        <v>25724.399999999983</v>
      </c>
      <c r="AR73" s="12">
        <v>26383.999999999982</v>
      </c>
      <c r="AS73" s="12">
        <v>27043.59999999998</v>
      </c>
      <c r="AT73" s="12">
        <v>27703.199999999979</v>
      </c>
      <c r="AU73" s="12">
        <v>28362.799999999977</v>
      </c>
      <c r="AV73" s="12">
        <v>29022.399999999976</v>
      </c>
      <c r="AW73" s="12">
        <v>29681.999999999975</v>
      </c>
      <c r="AX73" s="12">
        <v>30341.599999999973</v>
      </c>
      <c r="AY73" s="12">
        <v>31001.199999999972</v>
      </c>
      <c r="AZ73" s="12">
        <v>31660.79999999997</v>
      </c>
      <c r="BA73" s="12">
        <v>32320.399999999969</v>
      </c>
      <c r="BB73" s="12">
        <v>32979.999999999971</v>
      </c>
      <c r="BC73" s="12">
        <v>33639.599999999969</v>
      </c>
      <c r="BD73" s="12">
        <v>34299.199999999968</v>
      </c>
      <c r="BE73" s="12">
        <v>34958.799999999967</v>
      </c>
      <c r="BF73" s="12">
        <v>35618.399999999965</v>
      </c>
      <c r="BG73" s="12">
        <v>36277.999999999964</v>
      </c>
      <c r="BH73" s="12">
        <v>36937.599999999962</v>
      </c>
      <c r="BI73" s="12">
        <v>37597.199999999961</v>
      </c>
      <c r="BJ73" s="12">
        <v>38256.799999999959</v>
      </c>
      <c r="BK73" s="12">
        <v>38916.399999999958</v>
      </c>
      <c r="BL73" s="12">
        <v>39575.999999999956</v>
      </c>
    </row>
    <row r="74" spans="1:64" s="7" customFormat="1" ht="24.75" customHeight="1">
      <c r="A74" s="19">
        <v>891035</v>
      </c>
      <c r="B74" s="2" t="s">
        <v>75</v>
      </c>
      <c r="C74" s="10">
        <v>27540</v>
      </c>
      <c r="D74" s="11">
        <v>60</v>
      </c>
      <c r="E74" s="12">
        <v>459</v>
      </c>
      <c r="F74" s="12">
        <v>918</v>
      </c>
      <c r="G74" s="12">
        <v>1377</v>
      </c>
      <c r="H74" s="12">
        <v>1836</v>
      </c>
      <c r="I74" s="12">
        <v>2295</v>
      </c>
      <c r="J74" s="12">
        <v>2754</v>
      </c>
      <c r="K74" s="12">
        <v>3213</v>
      </c>
      <c r="L74" s="12">
        <v>3672</v>
      </c>
      <c r="M74" s="12">
        <v>4131</v>
      </c>
      <c r="N74" s="12">
        <v>4590</v>
      </c>
      <c r="O74" s="12">
        <v>5049</v>
      </c>
      <c r="P74" s="12">
        <v>5508</v>
      </c>
      <c r="Q74" s="12">
        <v>5967</v>
      </c>
      <c r="R74" s="12">
        <v>6426</v>
      </c>
      <c r="S74" s="12">
        <v>6885</v>
      </c>
      <c r="T74" s="12">
        <v>7344</v>
      </c>
      <c r="U74" s="12">
        <v>7803</v>
      </c>
      <c r="V74" s="12">
        <v>8262</v>
      </c>
      <c r="W74" s="12">
        <v>8721</v>
      </c>
      <c r="X74" s="12">
        <v>9180</v>
      </c>
      <c r="Y74" s="12">
        <v>9639</v>
      </c>
      <c r="Z74" s="12">
        <v>10098</v>
      </c>
      <c r="AA74" s="12">
        <v>10557</v>
      </c>
      <c r="AB74" s="12">
        <v>11016</v>
      </c>
      <c r="AC74" s="12">
        <v>11475</v>
      </c>
      <c r="AD74" s="12">
        <v>11934</v>
      </c>
      <c r="AE74" s="12">
        <v>12393</v>
      </c>
      <c r="AF74" s="12">
        <v>12852</v>
      </c>
      <c r="AG74" s="12">
        <v>13311</v>
      </c>
      <c r="AH74" s="12">
        <v>13770</v>
      </c>
      <c r="AI74" s="12">
        <v>14229</v>
      </c>
      <c r="AJ74" s="12">
        <v>14688</v>
      </c>
      <c r="AK74" s="12">
        <v>15147</v>
      </c>
      <c r="AL74" s="12">
        <v>15606</v>
      </c>
      <c r="AM74" s="12">
        <v>16065</v>
      </c>
      <c r="AN74" s="12">
        <v>16524</v>
      </c>
      <c r="AO74" s="12">
        <v>16983</v>
      </c>
      <c r="AP74" s="12">
        <v>17442</v>
      </c>
      <c r="AQ74" s="12">
        <v>17901</v>
      </c>
      <c r="AR74" s="12">
        <v>18360</v>
      </c>
      <c r="AS74" s="12">
        <v>18819</v>
      </c>
      <c r="AT74" s="12">
        <v>19278</v>
      </c>
      <c r="AU74" s="12">
        <v>19737</v>
      </c>
      <c r="AV74" s="12">
        <v>20196</v>
      </c>
      <c r="AW74" s="12">
        <v>20655</v>
      </c>
      <c r="AX74" s="12">
        <v>21114</v>
      </c>
      <c r="AY74" s="12">
        <v>21573</v>
      </c>
      <c r="AZ74" s="12">
        <v>22032</v>
      </c>
      <c r="BA74" s="12">
        <v>22491</v>
      </c>
      <c r="BB74" s="12">
        <v>22950</v>
      </c>
      <c r="BC74" s="12">
        <v>23409</v>
      </c>
      <c r="BD74" s="12">
        <v>23868</v>
      </c>
      <c r="BE74" s="12">
        <v>24327</v>
      </c>
      <c r="BF74" s="12">
        <v>24786</v>
      </c>
      <c r="BG74" s="12">
        <v>25245</v>
      </c>
      <c r="BH74" s="12">
        <v>25704</v>
      </c>
      <c r="BI74" s="12">
        <v>26163</v>
      </c>
      <c r="BJ74" s="12">
        <v>26622</v>
      </c>
      <c r="BK74" s="12">
        <v>27081</v>
      </c>
      <c r="BL74" s="12">
        <v>27540</v>
      </c>
    </row>
    <row r="75" spans="1:64" s="7" customFormat="1" ht="22.5">
      <c r="A75" s="19">
        <v>891045</v>
      </c>
      <c r="B75" s="2" t="s">
        <v>76</v>
      </c>
      <c r="C75" s="10">
        <v>19575</v>
      </c>
      <c r="D75" s="11">
        <v>30</v>
      </c>
      <c r="E75" s="12">
        <v>652.5</v>
      </c>
      <c r="F75" s="12">
        <v>1305</v>
      </c>
      <c r="G75" s="12">
        <v>1957.5</v>
      </c>
      <c r="H75" s="12">
        <v>2610</v>
      </c>
      <c r="I75" s="12">
        <v>3262.5</v>
      </c>
      <c r="J75" s="12">
        <v>3915</v>
      </c>
      <c r="K75" s="12">
        <v>4567.5</v>
      </c>
      <c r="L75" s="12">
        <v>5220</v>
      </c>
      <c r="M75" s="12">
        <v>5872.5</v>
      </c>
      <c r="N75" s="12">
        <v>6525</v>
      </c>
      <c r="O75" s="12">
        <v>7177.5</v>
      </c>
      <c r="P75" s="12">
        <v>7830</v>
      </c>
      <c r="Q75" s="12">
        <v>8482.5</v>
      </c>
      <c r="R75" s="12">
        <v>9135</v>
      </c>
      <c r="S75" s="12">
        <v>9787.5</v>
      </c>
      <c r="T75" s="12">
        <v>10440</v>
      </c>
      <c r="U75" s="12">
        <v>11092.5</v>
      </c>
      <c r="V75" s="12">
        <v>11745</v>
      </c>
      <c r="W75" s="12">
        <v>12397.5</v>
      </c>
      <c r="X75" s="12">
        <v>13050</v>
      </c>
      <c r="Y75" s="12">
        <v>13702.5</v>
      </c>
      <c r="Z75" s="12">
        <v>14355</v>
      </c>
      <c r="AA75" s="12">
        <v>15007.5</v>
      </c>
      <c r="AB75" s="12">
        <v>15660</v>
      </c>
      <c r="AC75" s="12">
        <v>16312.5</v>
      </c>
      <c r="AD75" s="12">
        <v>16965</v>
      </c>
      <c r="AE75" s="12">
        <v>17617.5</v>
      </c>
      <c r="AF75" s="12">
        <v>18270</v>
      </c>
      <c r="AG75" s="12">
        <v>18922.5</v>
      </c>
      <c r="AH75" s="12">
        <v>19575</v>
      </c>
      <c r="AI75" s="12">
        <v>20227.5</v>
      </c>
      <c r="AJ75" s="12">
        <v>20880</v>
      </c>
      <c r="AK75" s="12">
        <v>21532.5</v>
      </c>
      <c r="AL75" s="12">
        <v>22185</v>
      </c>
      <c r="AM75" s="12">
        <v>22837.5</v>
      </c>
      <c r="AN75" s="12">
        <v>23490</v>
      </c>
      <c r="AO75" s="12">
        <v>24142.5</v>
      </c>
      <c r="AP75" s="12">
        <v>24795</v>
      </c>
      <c r="AQ75" s="12">
        <v>25447.5</v>
      </c>
      <c r="AR75" s="12">
        <v>26100</v>
      </c>
      <c r="AS75" s="12">
        <v>26752.5</v>
      </c>
      <c r="AT75" s="12">
        <v>27405</v>
      </c>
      <c r="AU75" s="12">
        <v>28057.5</v>
      </c>
      <c r="AV75" s="12">
        <v>28710</v>
      </c>
      <c r="AW75" s="12">
        <v>29362.5</v>
      </c>
      <c r="AX75" s="12">
        <v>30015</v>
      </c>
      <c r="AY75" s="12">
        <v>30667.5</v>
      </c>
      <c r="AZ75" s="12">
        <v>31320</v>
      </c>
      <c r="BA75" s="12">
        <v>31972.5</v>
      </c>
      <c r="BB75" s="12">
        <v>32625</v>
      </c>
      <c r="BC75" s="12">
        <v>33277.5</v>
      </c>
      <c r="BD75" s="12">
        <v>33930</v>
      </c>
      <c r="BE75" s="12">
        <v>34582.5</v>
      </c>
      <c r="BF75" s="12">
        <v>35235</v>
      </c>
      <c r="BG75" s="12">
        <v>35887.5</v>
      </c>
      <c r="BH75" s="12">
        <v>36540</v>
      </c>
      <c r="BI75" s="12">
        <v>37192.5</v>
      </c>
      <c r="BJ75" s="12">
        <v>37845</v>
      </c>
      <c r="BK75" s="12">
        <v>38497.5</v>
      </c>
      <c r="BL75" s="12">
        <v>39150</v>
      </c>
    </row>
    <row r="76" spans="1:64" s="7" customFormat="1" ht="22.5">
      <c r="A76" s="19">
        <v>891055</v>
      </c>
      <c r="B76" s="2" t="s">
        <v>77</v>
      </c>
      <c r="C76" s="10">
        <v>18617.2</v>
      </c>
      <c r="D76" s="11">
        <v>28</v>
      </c>
      <c r="E76" s="12">
        <v>664.9</v>
      </c>
      <c r="F76" s="12">
        <v>1329.8</v>
      </c>
      <c r="G76" s="12">
        <v>1994.6999999999998</v>
      </c>
      <c r="H76" s="12">
        <v>2659.6</v>
      </c>
      <c r="I76" s="12">
        <v>3324.5</v>
      </c>
      <c r="J76" s="12">
        <v>3989.4</v>
      </c>
      <c r="K76" s="12">
        <v>4654.3</v>
      </c>
      <c r="L76" s="12">
        <v>5319.2</v>
      </c>
      <c r="M76" s="12">
        <v>5984.0999999999995</v>
      </c>
      <c r="N76" s="12">
        <v>6648.9999999999991</v>
      </c>
      <c r="O76" s="12">
        <v>7313.8999999999987</v>
      </c>
      <c r="P76" s="12">
        <v>7978.7999999999984</v>
      </c>
      <c r="Q76" s="12">
        <v>8643.6999999999989</v>
      </c>
      <c r="R76" s="12">
        <v>9308.5999999999985</v>
      </c>
      <c r="S76" s="12">
        <v>9973.4999999999982</v>
      </c>
      <c r="T76" s="12">
        <v>10638.399999999998</v>
      </c>
      <c r="U76" s="12">
        <v>11303.299999999997</v>
      </c>
      <c r="V76" s="12">
        <v>11968.199999999997</v>
      </c>
      <c r="W76" s="12">
        <v>12633.099999999997</v>
      </c>
      <c r="X76" s="12">
        <v>13297.999999999996</v>
      </c>
      <c r="Y76" s="12">
        <v>13962.899999999996</v>
      </c>
      <c r="Z76" s="12">
        <v>14627.799999999996</v>
      </c>
      <c r="AA76" s="12">
        <v>15292.699999999995</v>
      </c>
      <c r="AB76" s="12">
        <v>15957.599999999995</v>
      </c>
      <c r="AC76" s="12">
        <v>16622.499999999996</v>
      </c>
      <c r="AD76" s="12">
        <v>17287.399999999998</v>
      </c>
      <c r="AE76" s="12">
        <v>17952.3</v>
      </c>
      <c r="AF76" s="12">
        <v>18617.2</v>
      </c>
      <c r="AG76" s="12">
        <v>19282.100000000002</v>
      </c>
      <c r="AH76" s="12">
        <v>19947.000000000004</v>
      </c>
      <c r="AI76" s="12">
        <v>20611.900000000005</v>
      </c>
      <c r="AJ76" s="12">
        <v>21276.800000000007</v>
      </c>
      <c r="AK76" s="12">
        <v>21941.700000000008</v>
      </c>
      <c r="AL76" s="12">
        <v>22606.600000000009</v>
      </c>
      <c r="AM76" s="12">
        <v>23271.500000000011</v>
      </c>
      <c r="AN76" s="12">
        <v>23936.400000000012</v>
      </c>
      <c r="AO76" s="12">
        <v>24601.300000000014</v>
      </c>
      <c r="AP76" s="12">
        <v>25266.200000000015</v>
      </c>
      <c r="AQ76" s="12">
        <v>25931.100000000017</v>
      </c>
      <c r="AR76" s="12">
        <v>26596.000000000018</v>
      </c>
      <c r="AS76" s="12">
        <v>27260.90000000002</v>
      </c>
      <c r="AT76" s="12">
        <v>27925.800000000021</v>
      </c>
      <c r="AU76" s="12">
        <v>28590.700000000023</v>
      </c>
      <c r="AV76" s="12">
        <v>29255.600000000024</v>
      </c>
      <c r="AW76" s="12">
        <v>29920.500000000025</v>
      </c>
      <c r="AX76" s="12">
        <v>30585.400000000027</v>
      </c>
      <c r="AY76" s="12">
        <v>31250.300000000028</v>
      </c>
      <c r="AZ76" s="12">
        <v>31915.20000000003</v>
      </c>
      <c r="BA76" s="12">
        <v>32580.100000000031</v>
      </c>
      <c r="BB76" s="12">
        <v>33245.000000000029</v>
      </c>
      <c r="BC76" s="12">
        <v>33909.900000000031</v>
      </c>
      <c r="BD76" s="12">
        <v>34574.800000000032</v>
      </c>
      <c r="BE76" s="12">
        <v>35239.700000000033</v>
      </c>
      <c r="BF76" s="12">
        <v>35904.600000000035</v>
      </c>
      <c r="BG76" s="12">
        <v>36569.500000000036</v>
      </c>
      <c r="BH76" s="12">
        <v>37234.400000000038</v>
      </c>
      <c r="BI76" s="12">
        <v>37899.300000000039</v>
      </c>
      <c r="BJ76" s="12">
        <v>38564.200000000041</v>
      </c>
      <c r="BK76" s="12">
        <v>39229.100000000042</v>
      </c>
      <c r="BL76" s="12">
        <v>39894.000000000044</v>
      </c>
    </row>
    <row r="77" spans="1:64" s="7" customFormat="1">
      <c r="A77" s="9">
        <v>891065</v>
      </c>
      <c r="B77" s="2" t="s">
        <v>78</v>
      </c>
      <c r="C77" s="10">
        <v>12386</v>
      </c>
      <c r="D77" s="11">
        <v>20</v>
      </c>
      <c r="E77" s="12">
        <v>619.29999999999995</v>
      </c>
      <c r="F77" s="12">
        <v>1238.5999999999999</v>
      </c>
      <c r="G77" s="12">
        <v>1857.8999999999999</v>
      </c>
      <c r="H77" s="12">
        <v>2477.1999999999998</v>
      </c>
      <c r="I77" s="12">
        <v>3096.5</v>
      </c>
      <c r="J77" s="12">
        <v>3715.8</v>
      </c>
      <c r="K77" s="12">
        <v>4335.1000000000004</v>
      </c>
      <c r="L77" s="12">
        <v>4954.4000000000005</v>
      </c>
      <c r="M77" s="12">
        <v>5573.7000000000007</v>
      </c>
      <c r="N77" s="12">
        <v>6193.0000000000009</v>
      </c>
      <c r="O77" s="12">
        <v>6812.3000000000011</v>
      </c>
      <c r="P77" s="12">
        <v>7431.6000000000013</v>
      </c>
      <c r="Q77" s="12">
        <v>8050.9000000000015</v>
      </c>
      <c r="R77" s="12">
        <v>8670.2000000000007</v>
      </c>
      <c r="S77" s="12">
        <v>9289.5</v>
      </c>
      <c r="T77" s="12">
        <v>9908.7999999999993</v>
      </c>
      <c r="U77" s="12">
        <v>10528.099999999999</v>
      </c>
      <c r="V77" s="12">
        <v>11147.399999999998</v>
      </c>
      <c r="W77" s="12">
        <v>11766.699999999997</v>
      </c>
      <c r="X77" s="12">
        <v>12385.999999999996</v>
      </c>
      <c r="Y77" s="12">
        <v>13005.299999999996</v>
      </c>
      <c r="Z77" s="12">
        <v>13624.599999999995</v>
      </c>
      <c r="AA77" s="12">
        <v>14243.899999999994</v>
      </c>
      <c r="AB77" s="12">
        <v>14863.199999999993</v>
      </c>
      <c r="AC77" s="12">
        <v>15482.499999999993</v>
      </c>
      <c r="AD77" s="12">
        <v>16101.799999999992</v>
      </c>
      <c r="AE77" s="12">
        <v>16721.099999999991</v>
      </c>
      <c r="AF77" s="12">
        <v>17340.399999999991</v>
      </c>
      <c r="AG77" s="12">
        <v>17959.69999999999</v>
      </c>
      <c r="AH77" s="12">
        <v>18578.999999999989</v>
      </c>
      <c r="AI77" s="12">
        <v>19198.299999999988</v>
      </c>
      <c r="AJ77" s="12">
        <v>19817.599999999988</v>
      </c>
      <c r="AK77" s="12">
        <v>20436.899999999987</v>
      </c>
      <c r="AL77" s="12">
        <v>21056.199999999986</v>
      </c>
      <c r="AM77" s="12">
        <v>21675.499999999985</v>
      </c>
      <c r="AN77" s="12">
        <v>22294.799999999985</v>
      </c>
      <c r="AO77" s="12">
        <v>22914.099999999984</v>
      </c>
      <c r="AP77" s="12">
        <v>23533.399999999983</v>
      </c>
      <c r="AQ77" s="12">
        <v>24152.699999999983</v>
      </c>
      <c r="AR77" s="12">
        <v>24771.999999999982</v>
      </c>
      <c r="AS77" s="12">
        <v>25391.299999999981</v>
      </c>
      <c r="AT77" s="12">
        <v>26010.59999999998</v>
      </c>
      <c r="AU77" s="12">
        <v>26629.89999999998</v>
      </c>
      <c r="AV77" s="12">
        <v>27249.199999999979</v>
      </c>
      <c r="AW77" s="12">
        <v>27868.499999999978</v>
      </c>
      <c r="AX77" s="12">
        <v>28487.799999999977</v>
      </c>
      <c r="AY77" s="12">
        <v>29107.099999999977</v>
      </c>
      <c r="AZ77" s="12">
        <v>29726.399999999976</v>
      </c>
      <c r="BA77" s="12">
        <v>30345.699999999975</v>
      </c>
      <c r="BB77" s="12">
        <v>30964.999999999975</v>
      </c>
      <c r="BC77" s="12">
        <v>31584.299999999974</v>
      </c>
      <c r="BD77" s="12">
        <v>32203.599999999973</v>
      </c>
      <c r="BE77" s="12">
        <v>32822.899999999972</v>
      </c>
      <c r="BF77" s="12">
        <v>33442.199999999975</v>
      </c>
      <c r="BG77" s="12">
        <v>34061.499999999978</v>
      </c>
      <c r="BH77" s="12">
        <v>34680.799999999981</v>
      </c>
      <c r="BI77" s="12">
        <v>35300.099999999984</v>
      </c>
      <c r="BJ77" s="12">
        <v>35919.399999999987</v>
      </c>
      <c r="BK77" s="12">
        <v>36538.69999999999</v>
      </c>
      <c r="BL77" s="12">
        <v>37157.999999999993</v>
      </c>
    </row>
    <row r="78" spans="1:64" s="7" customFormat="1" ht="22.5">
      <c r="A78" s="19">
        <v>891075</v>
      </c>
      <c r="B78" s="2" t="s">
        <v>79</v>
      </c>
      <c r="C78" s="10">
        <v>21882</v>
      </c>
      <c r="D78" s="11">
        <v>28</v>
      </c>
      <c r="E78" s="12">
        <v>781.5</v>
      </c>
      <c r="F78" s="12">
        <v>1563</v>
      </c>
      <c r="G78" s="12">
        <v>2344.5</v>
      </c>
      <c r="H78" s="12">
        <v>3126</v>
      </c>
      <c r="I78" s="12">
        <v>3907.5</v>
      </c>
      <c r="J78" s="12">
        <v>4689</v>
      </c>
      <c r="K78" s="12">
        <v>5470.5</v>
      </c>
      <c r="L78" s="12">
        <v>6252</v>
      </c>
      <c r="M78" s="12">
        <v>7033.5</v>
      </c>
      <c r="N78" s="12">
        <v>7815</v>
      </c>
      <c r="O78" s="12">
        <v>8596.5</v>
      </c>
      <c r="P78" s="12">
        <v>9378</v>
      </c>
      <c r="Q78" s="12">
        <v>10159.5</v>
      </c>
      <c r="R78" s="12">
        <v>10941</v>
      </c>
      <c r="S78" s="12">
        <v>11722.5</v>
      </c>
      <c r="T78" s="12">
        <v>12504</v>
      </c>
      <c r="U78" s="12">
        <v>13285.5</v>
      </c>
      <c r="V78" s="12">
        <v>14067</v>
      </c>
      <c r="W78" s="12">
        <v>14848.5</v>
      </c>
      <c r="X78" s="12">
        <v>15630</v>
      </c>
      <c r="Y78" s="12">
        <v>16411.5</v>
      </c>
      <c r="Z78" s="12">
        <v>17193</v>
      </c>
      <c r="AA78" s="12">
        <v>17974.5</v>
      </c>
      <c r="AB78" s="12">
        <v>18756</v>
      </c>
      <c r="AC78" s="12">
        <v>19537.5</v>
      </c>
      <c r="AD78" s="12">
        <v>20319</v>
      </c>
      <c r="AE78" s="12">
        <v>21100.5</v>
      </c>
      <c r="AF78" s="12">
        <v>21882</v>
      </c>
      <c r="AG78" s="12">
        <v>22663.5</v>
      </c>
      <c r="AH78" s="12">
        <v>23445</v>
      </c>
      <c r="AI78" s="12">
        <v>24226.5</v>
      </c>
      <c r="AJ78" s="12">
        <v>25008</v>
      </c>
      <c r="AK78" s="12">
        <v>25789.5</v>
      </c>
      <c r="AL78" s="12">
        <v>26571</v>
      </c>
      <c r="AM78" s="12">
        <v>27352.5</v>
      </c>
      <c r="AN78" s="12">
        <v>28134</v>
      </c>
      <c r="AO78" s="12">
        <v>28915.5</v>
      </c>
      <c r="AP78" s="12">
        <v>29697</v>
      </c>
      <c r="AQ78" s="12">
        <v>30478.5</v>
      </c>
      <c r="AR78" s="12">
        <v>31260</v>
      </c>
      <c r="AS78" s="12">
        <v>32041.5</v>
      </c>
      <c r="AT78" s="12">
        <v>32823</v>
      </c>
      <c r="AU78" s="12">
        <v>33604.5</v>
      </c>
      <c r="AV78" s="12">
        <v>34386</v>
      </c>
      <c r="AW78" s="12">
        <v>35167.5</v>
      </c>
      <c r="AX78" s="12">
        <v>35949</v>
      </c>
      <c r="AY78" s="12">
        <v>36730.5</v>
      </c>
      <c r="AZ78" s="12">
        <v>37512</v>
      </c>
      <c r="BA78" s="12">
        <v>38293.5</v>
      </c>
      <c r="BB78" s="12">
        <v>39075</v>
      </c>
      <c r="BC78" s="12">
        <v>39856.5</v>
      </c>
      <c r="BD78" s="12">
        <v>40638</v>
      </c>
      <c r="BE78" s="12">
        <v>41419.5</v>
      </c>
      <c r="BF78" s="12">
        <v>42201</v>
      </c>
      <c r="BG78" s="12">
        <v>42982.5</v>
      </c>
      <c r="BH78" s="12">
        <v>43764</v>
      </c>
      <c r="BI78" s="12">
        <v>44545.5</v>
      </c>
      <c r="BJ78" s="12">
        <v>45327</v>
      </c>
      <c r="BK78" s="12">
        <v>46108.5</v>
      </c>
      <c r="BL78" s="12">
        <v>46890</v>
      </c>
    </row>
    <row r="79" spans="1:64" s="7" customFormat="1" ht="15.6" customHeight="1">
      <c r="A79" s="19">
        <v>891085</v>
      </c>
      <c r="B79" s="2" t="s">
        <v>80</v>
      </c>
      <c r="C79" s="10">
        <v>15445</v>
      </c>
      <c r="D79" s="11">
        <v>25</v>
      </c>
      <c r="E79" s="12">
        <v>617.79999999999995</v>
      </c>
      <c r="F79" s="12">
        <v>1235.5999999999999</v>
      </c>
      <c r="G79" s="12">
        <v>1853.3999999999999</v>
      </c>
      <c r="H79" s="12">
        <v>2471.1999999999998</v>
      </c>
      <c r="I79" s="12">
        <v>3089</v>
      </c>
      <c r="J79" s="12">
        <v>3706.8</v>
      </c>
      <c r="K79" s="12">
        <v>4324.6000000000004</v>
      </c>
      <c r="L79" s="12">
        <v>4942.4000000000005</v>
      </c>
      <c r="M79" s="12">
        <v>5560.2000000000007</v>
      </c>
      <c r="N79" s="12">
        <v>6178.0000000000009</v>
      </c>
      <c r="O79" s="12">
        <v>6795.8000000000011</v>
      </c>
      <c r="P79" s="12">
        <v>7413.6000000000013</v>
      </c>
      <c r="Q79" s="12">
        <v>8031.4000000000015</v>
      </c>
      <c r="R79" s="12">
        <v>8649.2000000000007</v>
      </c>
      <c r="S79" s="12">
        <v>9267</v>
      </c>
      <c r="T79" s="12">
        <v>9884.7999999999993</v>
      </c>
      <c r="U79" s="12">
        <v>10502.599999999999</v>
      </c>
      <c r="V79" s="12">
        <v>11120.399999999998</v>
      </c>
      <c r="W79" s="12">
        <v>11738.199999999997</v>
      </c>
      <c r="X79" s="12">
        <v>12355.999999999996</v>
      </c>
      <c r="Y79" s="12">
        <v>12973.799999999996</v>
      </c>
      <c r="Z79" s="12">
        <v>13591.599999999995</v>
      </c>
      <c r="AA79" s="12">
        <v>14209.399999999994</v>
      </c>
      <c r="AB79" s="12">
        <v>14827.199999999993</v>
      </c>
      <c r="AC79" s="12">
        <v>15444.999999999993</v>
      </c>
      <c r="AD79" s="12">
        <v>16062.799999999992</v>
      </c>
      <c r="AE79" s="12">
        <v>16680.599999999991</v>
      </c>
      <c r="AF79" s="12">
        <v>17298.399999999991</v>
      </c>
      <c r="AG79" s="12">
        <v>17916.19999999999</v>
      </c>
      <c r="AH79" s="12">
        <v>18533.999999999989</v>
      </c>
      <c r="AI79" s="12">
        <v>19151.799999999988</v>
      </c>
      <c r="AJ79" s="12">
        <v>19769.599999999988</v>
      </c>
      <c r="AK79" s="12">
        <v>20387.399999999987</v>
      </c>
      <c r="AL79" s="12">
        <v>21005.199999999986</v>
      </c>
      <c r="AM79" s="12">
        <v>21622.999999999985</v>
      </c>
      <c r="AN79" s="12">
        <v>22240.799999999985</v>
      </c>
      <c r="AO79" s="12">
        <v>22858.599999999984</v>
      </c>
      <c r="AP79" s="12">
        <v>23476.399999999983</v>
      </c>
      <c r="AQ79" s="12">
        <v>24094.199999999983</v>
      </c>
      <c r="AR79" s="12">
        <v>24711.999999999982</v>
      </c>
      <c r="AS79" s="12">
        <v>25329.799999999981</v>
      </c>
      <c r="AT79" s="12">
        <v>25947.59999999998</v>
      </c>
      <c r="AU79" s="12">
        <v>26565.39999999998</v>
      </c>
      <c r="AV79" s="12">
        <v>27183.199999999979</v>
      </c>
      <c r="AW79" s="12">
        <v>27800.999999999978</v>
      </c>
      <c r="AX79" s="12">
        <v>28418.799999999977</v>
      </c>
      <c r="AY79" s="12">
        <v>29036.599999999977</v>
      </c>
      <c r="AZ79" s="12">
        <v>29654.399999999976</v>
      </c>
      <c r="BA79" s="12">
        <v>30272.199999999975</v>
      </c>
      <c r="BB79" s="12">
        <v>30889.999999999975</v>
      </c>
      <c r="BC79" s="12">
        <v>31507.799999999974</v>
      </c>
      <c r="BD79" s="12">
        <v>32125.599999999973</v>
      </c>
      <c r="BE79" s="12">
        <v>32743.399999999972</v>
      </c>
      <c r="BF79" s="12">
        <v>33361.199999999975</v>
      </c>
      <c r="BG79" s="12">
        <v>33978.999999999978</v>
      </c>
      <c r="BH79" s="12">
        <v>34596.799999999981</v>
      </c>
      <c r="BI79" s="12">
        <v>35214.599999999984</v>
      </c>
      <c r="BJ79" s="12">
        <v>35832.399999999987</v>
      </c>
      <c r="BK79" s="12">
        <v>36450.19999999999</v>
      </c>
      <c r="BL79" s="12">
        <v>37067.999999999993</v>
      </c>
    </row>
    <row r="80" spans="1:64" s="7" customFormat="1">
      <c r="A80" s="19">
        <v>891095</v>
      </c>
      <c r="B80" s="2" t="s">
        <v>81</v>
      </c>
      <c r="C80" s="10">
        <v>20868</v>
      </c>
      <c r="D80" s="11">
        <v>30</v>
      </c>
      <c r="E80" s="12">
        <v>695.6</v>
      </c>
      <c r="F80" s="12">
        <v>1391.2</v>
      </c>
      <c r="G80" s="12">
        <v>2086.8000000000002</v>
      </c>
      <c r="H80" s="12">
        <v>2782.4</v>
      </c>
      <c r="I80" s="12">
        <v>3478</v>
      </c>
      <c r="J80" s="12">
        <v>4173.6000000000004</v>
      </c>
      <c r="K80" s="12">
        <v>4869.2000000000007</v>
      </c>
      <c r="L80" s="12">
        <v>5564.8000000000011</v>
      </c>
      <c r="M80" s="12">
        <v>6260.4000000000015</v>
      </c>
      <c r="N80" s="12">
        <v>6956.0000000000018</v>
      </c>
      <c r="O80" s="12">
        <v>7651.6000000000022</v>
      </c>
      <c r="P80" s="12">
        <v>8347.2000000000025</v>
      </c>
      <c r="Q80" s="12">
        <v>9042.8000000000029</v>
      </c>
      <c r="R80" s="12">
        <v>9738.4000000000033</v>
      </c>
      <c r="S80" s="12">
        <v>10434.000000000004</v>
      </c>
      <c r="T80" s="12">
        <v>11129.600000000004</v>
      </c>
      <c r="U80" s="12">
        <v>11825.200000000004</v>
      </c>
      <c r="V80" s="12">
        <v>12520.800000000005</v>
      </c>
      <c r="W80" s="12">
        <v>13216.400000000005</v>
      </c>
      <c r="X80" s="12">
        <v>13912.000000000005</v>
      </c>
      <c r="Y80" s="12">
        <v>14607.600000000006</v>
      </c>
      <c r="Z80" s="12">
        <v>15303.200000000006</v>
      </c>
      <c r="AA80" s="12">
        <v>15998.800000000007</v>
      </c>
      <c r="AB80" s="12">
        <v>16694.400000000005</v>
      </c>
      <c r="AC80" s="12">
        <v>17390.000000000004</v>
      </c>
      <c r="AD80" s="12">
        <v>18085.600000000002</v>
      </c>
      <c r="AE80" s="12">
        <v>18781.2</v>
      </c>
      <c r="AF80" s="12">
        <v>19476.8</v>
      </c>
      <c r="AG80" s="12">
        <v>20172.399999999998</v>
      </c>
      <c r="AH80" s="12">
        <v>20867.999999999996</v>
      </c>
      <c r="AI80" s="12">
        <v>21563.599999999995</v>
      </c>
      <c r="AJ80" s="12">
        <v>22259.199999999993</v>
      </c>
      <c r="AK80" s="12">
        <v>22954.799999999992</v>
      </c>
      <c r="AL80" s="12">
        <v>23650.399999999991</v>
      </c>
      <c r="AM80" s="12">
        <v>24345.999999999989</v>
      </c>
      <c r="AN80" s="12">
        <v>25041.599999999988</v>
      </c>
      <c r="AO80" s="12">
        <v>25737.199999999986</v>
      </c>
      <c r="AP80" s="12">
        <v>26432.799999999985</v>
      </c>
      <c r="AQ80" s="12">
        <v>27128.399999999983</v>
      </c>
      <c r="AR80" s="12">
        <v>27823.999999999982</v>
      </c>
      <c r="AS80" s="12">
        <v>28519.59999999998</v>
      </c>
      <c r="AT80" s="12">
        <v>29215.199999999979</v>
      </c>
      <c r="AU80" s="12">
        <v>29910.799999999977</v>
      </c>
      <c r="AV80" s="12">
        <v>30606.399999999976</v>
      </c>
      <c r="AW80" s="12">
        <v>31301.999999999975</v>
      </c>
      <c r="AX80" s="12">
        <v>31997.599999999973</v>
      </c>
      <c r="AY80" s="12">
        <v>32693.199999999972</v>
      </c>
      <c r="AZ80" s="12">
        <v>33388.799999999974</v>
      </c>
      <c r="BA80" s="12">
        <v>34084.399999999972</v>
      </c>
      <c r="BB80" s="12">
        <v>34779.999999999971</v>
      </c>
      <c r="BC80" s="12">
        <v>35475.599999999969</v>
      </c>
      <c r="BD80" s="12">
        <v>36171.199999999968</v>
      </c>
      <c r="BE80" s="12">
        <v>36866.799999999967</v>
      </c>
      <c r="BF80" s="12">
        <v>37562.399999999965</v>
      </c>
      <c r="BG80" s="12">
        <v>38257.999999999964</v>
      </c>
      <c r="BH80" s="12">
        <v>38953.599999999962</v>
      </c>
      <c r="BI80" s="12">
        <v>39649.199999999961</v>
      </c>
      <c r="BJ80" s="12">
        <v>40344.799999999959</v>
      </c>
      <c r="BK80" s="12">
        <v>41040.399999999958</v>
      </c>
      <c r="BL80" s="12">
        <v>41735.999999999956</v>
      </c>
    </row>
    <row r="81" spans="1:64" s="7" customFormat="1" ht="22.5">
      <c r="A81" s="9">
        <v>891105</v>
      </c>
      <c r="B81" s="2" t="s">
        <v>82</v>
      </c>
      <c r="C81" s="10">
        <v>24209.5</v>
      </c>
      <c r="D81" s="11">
        <v>35</v>
      </c>
      <c r="E81" s="12">
        <v>691.7</v>
      </c>
      <c r="F81" s="12">
        <v>1383.4</v>
      </c>
      <c r="G81" s="12">
        <v>2075.1000000000004</v>
      </c>
      <c r="H81" s="12">
        <v>2766.8</v>
      </c>
      <c r="I81" s="12">
        <v>3458.5</v>
      </c>
      <c r="J81" s="12">
        <v>4150.2</v>
      </c>
      <c r="K81" s="12">
        <v>4841.8999999999996</v>
      </c>
      <c r="L81" s="12">
        <v>5533.5999999999995</v>
      </c>
      <c r="M81" s="12">
        <v>6225.2999999999993</v>
      </c>
      <c r="N81" s="12">
        <v>6916.9999999999991</v>
      </c>
      <c r="O81" s="12">
        <v>7608.6999999999989</v>
      </c>
      <c r="P81" s="12">
        <v>8300.4</v>
      </c>
      <c r="Q81" s="12">
        <v>8992.1</v>
      </c>
      <c r="R81" s="12">
        <v>9683.8000000000011</v>
      </c>
      <c r="S81" s="12">
        <v>10375.500000000002</v>
      </c>
      <c r="T81" s="12">
        <v>11067.200000000003</v>
      </c>
      <c r="U81" s="12">
        <v>11758.900000000003</v>
      </c>
      <c r="V81" s="12">
        <v>12450.600000000004</v>
      </c>
      <c r="W81" s="12">
        <v>13142.300000000005</v>
      </c>
      <c r="X81" s="12">
        <v>13834.000000000005</v>
      </c>
      <c r="Y81" s="12">
        <v>14525.700000000006</v>
      </c>
      <c r="Z81" s="12">
        <v>15217.400000000007</v>
      </c>
      <c r="AA81" s="12">
        <v>15909.100000000008</v>
      </c>
      <c r="AB81" s="12">
        <v>16600.800000000007</v>
      </c>
      <c r="AC81" s="12">
        <v>17292.500000000007</v>
      </c>
      <c r="AD81" s="12">
        <v>17984.200000000008</v>
      </c>
      <c r="AE81" s="12">
        <v>18675.900000000009</v>
      </c>
      <c r="AF81" s="12">
        <v>19367.600000000009</v>
      </c>
      <c r="AG81" s="12">
        <v>20059.30000000001</v>
      </c>
      <c r="AH81" s="12">
        <v>20751.000000000011</v>
      </c>
      <c r="AI81" s="12">
        <v>21442.700000000012</v>
      </c>
      <c r="AJ81" s="12">
        <v>22134.400000000012</v>
      </c>
      <c r="AK81" s="12">
        <v>22826.100000000013</v>
      </c>
      <c r="AL81" s="12">
        <v>23517.800000000014</v>
      </c>
      <c r="AM81" s="12">
        <v>24209.500000000015</v>
      </c>
      <c r="AN81" s="12">
        <v>24901.200000000015</v>
      </c>
      <c r="AO81" s="12">
        <v>25592.900000000016</v>
      </c>
      <c r="AP81" s="12">
        <v>26284.600000000017</v>
      </c>
      <c r="AQ81" s="12">
        <v>26976.300000000017</v>
      </c>
      <c r="AR81" s="12">
        <v>27668.000000000018</v>
      </c>
      <c r="AS81" s="12">
        <v>28359.700000000019</v>
      </c>
      <c r="AT81" s="12">
        <v>29051.40000000002</v>
      </c>
      <c r="AU81" s="12">
        <v>29743.10000000002</v>
      </c>
      <c r="AV81" s="12">
        <v>30434.800000000021</v>
      </c>
      <c r="AW81" s="12">
        <v>31126.500000000022</v>
      </c>
      <c r="AX81" s="12">
        <v>31818.200000000023</v>
      </c>
      <c r="AY81" s="12">
        <v>32509.900000000023</v>
      </c>
      <c r="AZ81" s="12">
        <v>33201.60000000002</v>
      </c>
      <c r="BA81" s="12">
        <v>33893.300000000017</v>
      </c>
      <c r="BB81" s="12">
        <v>34585.000000000015</v>
      </c>
      <c r="BC81" s="12">
        <v>35276.700000000012</v>
      </c>
      <c r="BD81" s="12">
        <v>35968.400000000009</v>
      </c>
      <c r="BE81" s="12">
        <v>36660.100000000006</v>
      </c>
      <c r="BF81" s="12">
        <v>37351.800000000003</v>
      </c>
      <c r="BG81" s="12">
        <v>38043.5</v>
      </c>
      <c r="BH81" s="12">
        <v>38735.199999999997</v>
      </c>
      <c r="BI81" s="12">
        <v>39426.899999999994</v>
      </c>
      <c r="BJ81" s="12">
        <v>40118.599999999991</v>
      </c>
      <c r="BK81" s="12">
        <v>40810.299999999988</v>
      </c>
      <c r="BL81" s="12">
        <v>41501.999999999985</v>
      </c>
    </row>
    <row r="82" spans="1:64" s="7" customFormat="1" ht="22.5">
      <c r="A82" s="9">
        <v>891115</v>
      </c>
      <c r="B82" s="2" t="s">
        <v>83</v>
      </c>
      <c r="C82" s="10">
        <v>25483.5</v>
      </c>
      <c r="D82" s="11">
        <v>45</v>
      </c>
      <c r="E82" s="12">
        <v>566.29999999999995</v>
      </c>
      <c r="F82" s="12">
        <v>1132.5999999999999</v>
      </c>
      <c r="G82" s="12">
        <v>1698.8999999999999</v>
      </c>
      <c r="H82" s="12">
        <v>2265.1999999999998</v>
      </c>
      <c r="I82" s="12">
        <v>2831.5</v>
      </c>
      <c r="J82" s="12">
        <v>3397.8</v>
      </c>
      <c r="K82" s="12">
        <v>3964.1000000000004</v>
      </c>
      <c r="L82" s="12">
        <v>4530.4000000000005</v>
      </c>
      <c r="M82" s="12">
        <v>5096.7000000000007</v>
      </c>
      <c r="N82" s="12">
        <v>5663.0000000000009</v>
      </c>
      <c r="O82" s="12">
        <v>6229.3000000000011</v>
      </c>
      <c r="P82" s="12">
        <v>6795.6000000000013</v>
      </c>
      <c r="Q82" s="12">
        <v>7361.9000000000015</v>
      </c>
      <c r="R82" s="12">
        <v>7928.2000000000016</v>
      </c>
      <c r="S82" s="12">
        <v>8494.5000000000018</v>
      </c>
      <c r="T82" s="12">
        <v>9060.8000000000011</v>
      </c>
      <c r="U82" s="12">
        <v>9627.1</v>
      </c>
      <c r="V82" s="12">
        <v>10193.4</v>
      </c>
      <c r="W82" s="12">
        <v>10759.699999999999</v>
      </c>
      <c r="X82" s="12">
        <v>11325.999999999998</v>
      </c>
      <c r="Y82" s="12">
        <v>11892.299999999997</v>
      </c>
      <c r="Z82" s="12">
        <v>12458.599999999997</v>
      </c>
      <c r="AA82" s="12">
        <v>13024.899999999996</v>
      </c>
      <c r="AB82" s="12">
        <v>13591.199999999995</v>
      </c>
      <c r="AC82" s="12">
        <v>14157.499999999995</v>
      </c>
      <c r="AD82" s="12">
        <v>14723.799999999994</v>
      </c>
      <c r="AE82" s="12">
        <v>15290.099999999993</v>
      </c>
      <c r="AF82" s="12">
        <v>15856.399999999992</v>
      </c>
      <c r="AG82" s="12">
        <v>16422.699999999993</v>
      </c>
      <c r="AH82" s="12">
        <v>16988.999999999993</v>
      </c>
      <c r="AI82" s="12">
        <v>17555.299999999992</v>
      </c>
      <c r="AJ82" s="12">
        <v>18121.599999999991</v>
      </c>
      <c r="AK82" s="12">
        <v>18687.899999999991</v>
      </c>
      <c r="AL82" s="12">
        <v>19254.19999999999</v>
      </c>
      <c r="AM82" s="12">
        <v>19820.499999999989</v>
      </c>
      <c r="AN82" s="12">
        <v>20386.799999999988</v>
      </c>
      <c r="AO82" s="12">
        <v>20953.099999999988</v>
      </c>
      <c r="AP82" s="12">
        <v>21519.399999999987</v>
      </c>
      <c r="AQ82" s="12">
        <v>22085.699999999986</v>
      </c>
      <c r="AR82" s="12">
        <v>22651.999999999985</v>
      </c>
      <c r="AS82" s="12">
        <v>23218.299999999985</v>
      </c>
      <c r="AT82" s="12">
        <v>23784.599999999984</v>
      </c>
      <c r="AU82" s="12">
        <v>24350.899999999983</v>
      </c>
      <c r="AV82" s="12">
        <v>24917.199999999983</v>
      </c>
      <c r="AW82" s="12">
        <v>25483.499999999982</v>
      </c>
      <c r="AX82" s="12">
        <v>26049.799999999981</v>
      </c>
      <c r="AY82" s="12">
        <v>26616.09999999998</v>
      </c>
      <c r="AZ82" s="12">
        <v>27182.39999999998</v>
      </c>
      <c r="BA82" s="12">
        <v>27748.699999999979</v>
      </c>
      <c r="BB82" s="12">
        <v>28314.999999999978</v>
      </c>
      <c r="BC82" s="12">
        <v>28881.299999999977</v>
      </c>
      <c r="BD82" s="12">
        <v>29447.599999999977</v>
      </c>
      <c r="BE82" s="12">
        <v>30013.899999999976</v>
      </c>
      <c r="BF82" s="12">
        <v>30580.199999999975</v>
      </c>
      <c r="BG82" s="12">
        <v>31146.499999999975</v>
      </c>
      <c r="BH82" s="12">
        <v>31712.799999999974</v>
      </c>
      <c r="BI82" s="12">
        <v>32279.099999999973</v>
      </c>
      <c r="BJ82" s="12">
        <v>32845.399999999972</v>
      </c>
      <c r="BK82" s="12">
        <v>33411.699999999975</v>
      </c>
      <c r="BL82" s="12">
        <v>33977.999999999978</v>
      </c>
    </row>
    <row r="83" spans="1:64" s="7" customFormat="1" ht="22.5">
      <c r="A83" s="9">
        <v>891125</v>
      </c>
      <c r="B83" s="2" t="s">
        <v>84</v>
      </c>
      <c r="C83" s="10">
        <v>21342</v>
      </c>
      <c r="D83" s="11">
        <v>30</v>
      </c>
      <c r="E83" s="12">
        <v>711.4</v>
      </c>
      <c r="F83" s="12">
        <v>1422.8</v>
      </c>
      <c r="G83" s="12">
        <v>2134.1999999999998</v>
      </c>
      <c r="H83" s="12">
        <v>2845.6</v>
      </c>
      <c r="I83" s="12">
        <v>3557</v>
      </c>
      <c r="J83" s="12">
        <v>4268.3999999999996</v>
      </c>
      <c r="K83" s="12">
        <v>4979.7999999999993</v>
      </c>
      <c r="L83" s="12">
        <v>5691.1999999999989</v>
      </c>
      <c r="M83" s="12">
        <v>6402.5999999999985</v>
      </c>
      <c r="N83" s="12">
        <v>7113.9999999999982</v>
      </c>
      <c r="O83" s="12">
        <v>7825.3999999999978</v>
      </c>
      <c r="P83" s="12">
        <v>8536.7999999999975</v>
      </c>
      <c r="Q83" s="12">
        <v>9248.1999999999971</v>
      </c>
      <c r="R83" s="12">
        <v>9959.5999999999967</v>
      </c>
      <c r="S83" s="12">
        <v>10670.999999999996</v>
      </c>
      <c r="T83" s="12">
        <v>11382.399999999996</v>
      </c>
      <c r="U83" s="12">
        <v>12093.799999999996</v>
      </c>
      <c r="V83" s="12">
        <v>12805.199999999995</v>
      </c>
      <c r="W83" s="12">
        <v>13516.599999999995</v>
      </c>
      <c r="X83" s="12">
        <v>14227.999999999995</v>
      </c>
      <c r="Y83" s="12">
        <v>14939.399999999994</v>
      </c>
      <c r="Z83" s="12">
        <v>15650.799999999994</v>
      </c>
      <c r="AA83" s="12">
        <v>16362.199999999993</v>
      </c>
      <c r="AB83" s="12">
        <v>17073.599999999995</v>
      </c>
      <c r="AC83" s="12">
        <v>17784.999999999996</v>
      </c>
      <c r="AD83" s="12">
        <v>18496.399999999998</v>
      </c>
      <c r="AE83" s="12">
        <v>19207.8</v>
      </c>
      <c r="AF83" s="12">
        <v>19919.2</v>
      </c>
      <c r="AG83" s="12">
        <v>20630.600000000002</v>
      </c>
      <c r="AH83" s="12">
        <v>21342.000000000004</v>
      </c>
      <c r="AI83" s="12">
        <v>22053.400000000005</v>
      </c>
      <c r="AJ83" s="12">
        <v>22764.800000000007</v>
      </c>
      <c r="AK83" s="12">
        <v>23476.200000000008</v>
      </c>
      <c r="AL83" s="12">
        <v>24187.600000000009</v>
      </c>
      <c r="AM83" s="12">
        <v>24899.000000000011</v>
      </c>
      <c r="AN83" s="12">
        <v>25610.400000000012</v>
      </c>
      <c r="AO83" s="12">
        <v>26321.800000000014</v>
      </c>
      <c r="AP83" s="12">
        <v>27033.200000000015</v>
      </c>
      <c r="AQ83" s="12">
        <v>27744.600000000017</v>
      </c>
      <c r="AR83" s="12">
        <v>28456.000000000018</v>
      </c>
      <c r="AS83" s="12">
        <v>29167.40000000002</v>
      </c>
      <c r="AT83" s="12">
        <v>29878.800000000021</v>
      </c>
      <c r="AU83" s="12">
        <v>30590.200000000023</v>
      </c>
      <c r="AV83" s="12">
        <v>31301.600000000024</v>
      </c>
      <c r="AW83" s="12">
        <v>32013.000000000025</v>
      </c>
      <c r="AX83" s="12">
        <v>32724.400000000027</v>
      </c>
      <c r="AY83" s="12">
        <v>33435.800000000025</v>
      </c>
      <c r="AZ83" s="12">
        <v>34147.200000000026</v>
      </c>
      <c r="BA83" s="12">
        <v>34858.600000000028</v>
      </c>
      <c r="BB83" s="12">
        <v>35570.000000000029</v>
      </c>
      <c r="BC83" s="12">
        <v>36281.400000000031</v>
      </c>
      <c r="BD83" s="12">
        <v>36992.800000000032</v>
      </c>
      <c r="BE83" s="12">
        <v>37704.200000000033</v>
      </c>
      <c r="BF83" s="12">
        <v>38415.600000000035</v>
      </c>
      <c r="BG83" s="12">
        <v>39127.000000000036</v>
      </c>
      <c r="BH83" s="12">
        <v>39838.400000000038</v>
      </c>
      <c r="BI83" s="12">
        <v>40549.800000000039</v>
      </c>
      <c r="BJ83" s="12">
        <v>41261.200000000041</v>
      </c>
      <c r="BK83" s="12">
        <v>41972.600000000042</v>
      </c>
      <c r="BL83" s="12">
        <v>42684.000000000044</v>
      </c>
    </row>
    <row r="84" spans="1:64" s="7" customFormat="1" ht="22.5">
      <c r="A84" s="9">
        <v>891135</v>
      </c>
      <c r="B84" s="2" t="s">
        <v>85</v>
      </c>
      <c r="C84" s="10">
        <v>18507</v>
      </c>
      <c r="D84" s="11">
        <v>30</v>
      </c>
      <c r="E84" s="12">
        <v>616.9</v>
      </c>
      <c r="F84" s="12">
        <v>1233.8</v>
      </c>
      <c r="G84" s="12">
        <v>1850.6999999999998</v>
      </c>
      <c r="H84" s="12">
        <v>2467.6</v>
      </c>
      <c r="I84" s="12">
        <v>3084.5</v>
      </c>
      <c r="J84" s="12">
        <v>3701.4</v>
      </c>
      <c r="K84" s="12">
        <v>4318.3</v>
      </c>
      <c r="L84" s="12">
        <v>4935.2</v>
      </c>
      <c r="M84" s="12">
        <v>5552.0999999999995</v>
      </c>
      <c r="N84" s="12">
        <v>6168.9999999999991</v>
      </c>
      <c r="O84" s="12">
        <v>6785.8999999999987</v>
      </c>
      <c r="P84" s="12">
        <v>7402.7999999999984</v>
      </c>
      <c r="Q84" s="12">
        <v>8019.699999999998</v>
      </c>
      <c r="R84" s="12">
        <v>8636.5999999999985</v>
      </c>
      <c r="S84" s="12">
        <v>9253.4999999999982</v>
      </c>
      <c r="T84" s="12">
        <v>9870.3999999999978</v>
      </c>
      <c r="U84" s="12">
        <v>10487.299999999997</v>
      </c>
      <c r="V84" s="12">
        <v>11104.199999999997</v>
      </c>
      <c r="W84" s="12">
        <v>11721.099999999997</v>
      </c>
      <c r="X84" s="12">
        <v>12337.999999999996</v>
      </c>
      <c r="Y84" s="12">
        <v>12954.899999999996</v>
      </c>
      <c r="Z84" s="12">
        <v>13571.799999999996</v>
      </c>
      <c r="AA84" s="12">
        <v>14188.699999999995</v>
      </c>
      <c r="AB84" s="12">
        <v>14805.599999999995</v>
      </c>
      <c r="AC84" s="12">
        <v>15422.499999999995</v>
      </c>
      <c r="AD84" s="12">
        <v>16039.399999999994</v>
      </c>
      <c r="AE84" s="12">
        <v>16656.299999999996</v>
      </c>
      <c r="AF84" s="12">
        <v>17273.199999999997</v>
      </c>
      <c r="AG84" s="12">
        <v>17890.099999999999</v>
      </c>
      <c r="AH84" s="12">
        <v>18507</v>
      </c>
      <c r="AI84" s="12">
        <v>19123.900000000001</v>
      </c>
      <c r="AJ84" s="12">
        <v>19740.800000000003</v>
      </c>
      <c r="AK84" s="12">
        <v>20357.700000000004</v>
      </c>
      <c r="AL84" s="12">
        <v>20974.600000000006</v>
      </c>
      <c r="AM84" s="12">
        <v>21591.500000000007</v>
      </c>
      <c r="AN84" s="12">
        <v>22208.400000000009</v>
      </c>
      <c r="AO84" s="12">
        <v>22825.30000000001</v>
      </c>
      <c r="AP84" s="12">
        <v>23442.200000000012</v>
      </c>
      <c r="AQ84" s="12">
        <v>24059.100000000013</v>
      </c>
      <c r="AR84" s="12">
        <v>24676.000000000015</v>
      </c>
      <c r="AS84" s="12">
        <v>25292.900000000016</v>
      </c>
      <c r="AT84" s="12">
        <v>25909.800000000017</v>
      </c>
      <c r="AU84" s="12">
        <v>26526.700000000019</v>
      </c>
      <c r="AV84" s="12">
        <v>27143.60000000002</v>
      </c>
      <c r="AW84" s="12">
        <v>27760.500000000022</v>
      </c>
      <c r="AX84" s="12">
        <v>28377.400000000023</v>
      </c>
      <c r="AY84" s="12">
        <v>28994.300000000025</v>
      </c>
      <c r="AZ84" s="12">
        <v>29611.200000000026</v>
      </c>
      <c r="BA84" s="12">
        <v>30228.100000000028</v>
      </c>
      <c r="BB84" s="12">
        <v>30845.000000000029</v>
      </c>
      <c r="BC84" s="12">
        <v>31461.900000000031</v>
      </c>
      <c r="BD84" s="12">
        <v>32078.800000000032</v>
      </c>
      <c r="BE84" s="12">
        <v>32695.700000000033</v>
      </c>
      <c r="BF84" s="12">
        <v>33312.600000000035</v>
      </c>
      <c r="BG84" s="12">
        <v>33929.500000000036</v>
      </c>
      <c r="BH84" s="12">
        <v>34546.400000000038</v>
      </c>
      <c r="BI84" s="12">
        <v>35163.300000000039</v>
      </c>
      <c r="BJ84" s="12">
        <v>35780.200000000041</v>
      </c>
      <c r="BK84" s="12">
        <v>36397.100000000042</v>
      </c>
      <c r="BL84" s="12">
        <v>37014.000000000044</v>
      </c>
    </row>
    <row r="85" spans="1:64" s="7" customFormat="1">
      <c r="A85" s="9">
        <v>891145</v>
      </c>
      <c r="B85" s="2" t="s">
        <v>86</v>
      </c>
      <c r="C85" s="10">
        <v>15452</v>
      </c>
      <c r="D85" s="11">
        <v>20</v>
      </c>
      <c r="E85" s="12">
        <v>772.6</v>
      </c>
      <c r="F85" s="12">
        <v>1545.2</v>
      </c>
      <c r="G85" s="12">
        <v>2317.8000000000002</v>
      </c>
      <c r="H85" s="12">
        <v>3090.4</v>
      </c>
      <c r="I85" s="12">
        <v>3863</v>
      </c>
      <c r="J85" s="12">
        <v>4635.6000000000004</v>
      </c>
      <c r="K85" s="12">
        <v>5408.2000000000007</v>
      </c>
      <c r="L85" s="12">
        <v>6180.8000000000011</v>
      </c>
      <c r="M85" s="12">
        <v>6953.4000000000015</v>
      </c>
      <c r="N85" s="12">
        <v>7726.0000000000018</v>
      </c>
      <c r="O85" s="12">
        <v>8498.6000000000022</v>
      </c>
      <c r="P85" s="12">
        <v>9271.2000000000025</v>
      </c>
      <c r="Q85" s="12">
        <v>10043.800000000003</v>
      </c>
      <c r="R85" s="12">
        <v>10816.400000000003</v>
      </c>
      <c r="S85" s="12">
        <v>11589.000000000004</v>
      </c>
      <c r="T85" s="12">
        <v>12361.600000000004</v>
      </c>
      <c r="U85" s="12">
        <v>13134.200000000004</v>
      </c>
      <c r="V85" s="12">
        <v>13906.800000000005</v>
      </c>
      <c r="W85" s="12">
        <v>14679.400000000005</v>
      </c>
      <c r="X85" s="12">
        <v>15452.000000000005</v>
      </c>
      <c r="Y85" s="12">
        <v>16224.600000000006</v>
      </c>
      <c r="Z85" s="12">
        <v>16997.200000000004</v>
      </c>
      <c r="AA85" s="12">
        <v>17769.800000000003</v>
      </c>
      <c r="AB85" s="12">
        <v>18542.400000000001</v>
      </c>
      <c r="AC85" s="12">
        <v>19315</v>
      </c>
      <c r="AD85" s="12">
        <v>20087.599999999999</v>
      </c>
      <c r="AE85" s="12">
        <v>20860.199999999997</v>
      </c>
      <c r="AF85" s="12">
        <v>21632.799999999996</v>
      </c>
      <c r="AG85" s="12">
        <v>22405.399999999994</v>
      </c>
      <c r="AH85" s="12">
        <v>23177.999999999993</v>
      </c>
      <c r="AI85" s="12">
        <v>23950.599999999991</v>
      </c>
      <c r="AJ85" s="12">
        <v>24723.19999999999</v>
      </c>
      <c r="AK85" s="12">
        <v>25495.799999999988</v>
      </c>
      <c r="AL85" s="12">
        <v>26268.399999999987</v>
      </c>
      <c r="AM85" s="12">
        <v>27040.999999999985</v>
      </c>
      <c r="AN85" s="12">
        <v>27813.599999999984</v>
      </c>
      <c r="AO85" s="12">
        <v>28586.199999999983</v>
      </c>
      <c r="AP85" s="12">
        <v>29358.799999999981</v>
      </c>
      <c r="AQ85" s="12">
        <v>30131.39999999998</v>
      </c>
      <c r="AR85" s="12">
        <v>30903.999999999978</v>
      </c>
      <c r="AS85" s="12">
        <v>31676.599999999977</v>
      </c>
      <c r="AT85" s="12">
        <v>32449.199999999975</v>
      </c>
      <c r="AU85" s="12">
        <v>33221.799999999974</v>
      </c>
      <c r="AV85" s="12">
        <v>33994.399999999972</v>
      </c>
      <c r="AW85" s="12">
        <v>34766.999999999971</v>
      </c>
      <c r="AX85" s="12">
        <v>35539.599999999969</v>
      </c>
      <c r="AY85" s="12">
        <v>36312.199999999968</v>
      </c>
      <c r="AZ85" s="12">
        <v>37084.799999999967</v>
      </c>
      <c r="BA85" s="12">
        <v>37857.399999999965</v>
      </c>
      <c r="BB85" s="12">
        <v>38629.999999999964</v>
      </c>
      <c r="BC85" s="12">
        <v>39402.599999999962</v>
      </c>
      <c r="BD85" s="12">
        <v>40175.199999999961</v>
      </c>
      <c r="BE85" s="12">
        <v>40947.799999999959</v>
      </c>
      <c r="BF85" s="12">
        <v>41720.399999999958</v>
      </c>
      <c r="BG85" s="12">
        <v>42492.999999999956</v>
      </c>
      <c r="BH85" s="12">
        <v>43265.599999999955</v>
      </c>
      <c r="BI85" s="12">
        <v>44038.199999999953</v>
      </c>
      <c r="BJ85" s="12">
        <v>44810.799999999952</v>
      </c>
      <c r="BK85" s="12">
        <v>45583.399999999951</v>
      </c>
      <c r="BL85" s="12">
        <v>46355.999999999949</v>
      </c>
    </row>
    <row r="86" spans="1:64" s="7" customFormat="1">
      <c r="A86" s="9">
        <v>891155</v>
      </c>
      <c r="B86" s="2" t="s">
        <v>87</v>
      </c>
      <c r="C86" s="10">
        <v>15892.8</v>
      </c>
      <c r="D86" s="11">
        <v>21</v>
      </c>
      <c r="E86" s="12">
        <v>756.8</v>
      </c>
      <c r="F86" s="12">
        <v>1513.6</v>
      </c>
      <c r="G86" s="12">
        <v>2270.3999999999996</v>
      </c>
      <c r="H86" s="12">
        <v>3027.2</v>
      </c>
      <c r="I86" s="12">
        <v>3784</v>
      </c>
      <c r="J86" s="12">
        <v>4540.8</v>
      </c>
      <c r="K86" s="12">
        <v>5297.6</v>
      </c>
      <c r="L86" s="12">
        <v>6054.4000000000005</v>
      </c>
      <c r="M86" s="12">
        <v>6811.2000000000007</v>
      </c>
      <c r="N86" s="12">
        <v>7568.0000000000009</v>
      </c>
      <c r="O86" s="12">
        <v>8324.8000000000011</v>
      </c>
      <c r="P86" s="12">
        <v>9081.6</v>
      </c>
      <c r="Q86" s="12">
        <v>9838.4</v>
      </c>
      <c r="R86" s="12">
        <v>10595.199999999999</v>
      </c>
      <c r="S86" s="12">
        <v>11351.999999999998</v>
      </c>
      <c r="T86" s="12">
        <v>12108.799999999997</v>
      </c>
      <c r="U86" s="12">
        <v>12865.599999999997</v>
      </c>
      <c r="V86" s="12">
        <v>13622.399999999996</v>
      </c>
      <c r="W86" s="12">
        <v>14379.199999999995</v>
      </c>
      <c r="X86" s="12">
        <v>15135.999999999995</v>
      </c>
      <c r="Y86" s="12">
        <v>15892.799999999994</v>
      </c>
      <c r="Z86" s="12">
        <v>16649.599999999995</v>
      </c>
      <c r="AA86" s="12">
        <v>17406.399999999994</v>
      </c>
      <c r="AB86" s="12">
        <v>18163.199999999993</v>
      </c>
      <c r="AC86" s="12">
        <v>18919.999999999993</v>
      </c>
      <c r="AD86" s="12">
        <v>19676.799999999992</v>
      </c>
      <c r="AE86" s="12">
        <v>20433.599999999991</v>
      </c>
      <c r="AF86" s="12">
        <v>21190.399999999991</v>
      </c>
      <c r="AG86" s="12">
        <v>21947.19999999999</v>
      </c>
      <c r="AH86" s="12">
        <v>22703.999999999989</v>
      </c>
      <c r="AI86" s="12">
        <v>23460.799999999988</v>
      </c>
      <c r="AJ86" s="12">
        <v>24217.599999999988</v>
      </c>
      <c r="AK86" s="12">
        <v>24974.399999999987</v>
      </c>
      <c r="AL86" s="12">
        <v>25731.199999999986</v>
      </c>
      <c r="AM86" s="12">
        <v>26487.999999999985</v>
      </c>
      <c r="AN86" s="12">
        <v>27244.799999999985</v>
      </c>
      <c r="AO86" s="12">
        <v>28001.599999999984</v>
      </c>
      <c r="AP86" s="12">
        <v>28758.399999999983</v>
      </c>
      <c r="AQ86" s="12">
        <v>29515.199999999983</v>
      </c>
      <c r="AR86" s="12">
        <v>30271.999999999982</v>
      </c>
      <c r="AS86" s="12">
        <v>31028.799999999981</v>
      </c>
      <c r="AT86" s="12">
        <v>31785.59999999998</v>
      </c>
      <c r="AU86" s="12">
        <v>32542.39999999998</v>
      </c>
      <c r="AV86" s="12">
        <v>33299.199999999983</v>
      </c>
      <c r="AW86" s="12">
        <v>34055.999999999985</v>
      </c>
      <c r="AX86" s="12">
        <v>34812.799999999988</v>
      </c>
      <c r="AY86" s="12">
        <v>35569.599999999991</v>
      </c>
      <c r="AZ86" s="12">
        <v>36326.399999999994</v>
      </c>
      <c r="BA86" s="12">
        <v>37083.199999999997</v>
      </c>
      <c r="BB86" s="12">
        <v>37840</v>
      </c>
      <c r="BC86" s="12">
        <v>38596.800000000003</v>
      </c>
      <c r="BD86" s="12">
        <v>39353.600000000006</v>
      </c>
      <c r="BE86" s="12">
        <v>40110.400000000009</v>
      </c>
      <c r="BF86" s="12">
        <v>40867.200000000012</v>
      </c>
      <c r="BG86" s="12">
        <v>41624.000000000015</v>
      </c>
      <c r="BH86" s="12">
        <v>42380.800000000017</v>
      </c>
      <c r="BI86" s="12">
        <v>43137.60000000002</v>
      </c>
      <c r="BJ86" s="12">
        <v>43894.400000000023</v>
      </c>
      <c r="BK86" s="12">
        <v>44651.200000000026</v>
      </c>
      <c r="BL86" s="12">
        <v>45408.000000000029</v>
      </c>
    </row>
    <row r="87" spans="1:64" s="7" customFormat="1">
      <c r="A87" s="9">
        <v>891165</v>
      </c>
      <c r="B87" s="2" t="s">
        <v>88</v>
      </c>
      <c r="C87" s="10">
        <v>15801</v>
      </c>
      <c r="D87" s="11">
        <v>30</v>
      </c>
      <c r="E87" s="12">
        <v>526.70000000000005</v>
      </c>
      <c r="F87" s="12">
        <v>1053.4000000000001</v>
      </c>
      <c r="G87" s="12">
        <v>1580.1000000000001</v>
      </c>
      <c r="H87" s="12">
        <v>2106.8000000000002</v>
      </c>
      <c r="I87" s="12">
        <v>2633.5</v>
      </c>
      <c r="J87" s="12">
        <v>3160.2</v>
      </c>
      <c r="K87" s="12">
        <v>3686.8999999999996</v>
      </c>
      <c r="L87" s="12">
        <v>4213.5999999999995</v>
      </c>
      <c r="M87" s="12">
        <v>4740.2999999999993</v>
      </c>
      <c r="N87" s="12">
        <v>5266.9999999999991</v>
      </c>
      <c r="O87" s="12">
        <v>5793.6999999999989</v>
      </c>
      <c r="P87" s="12">
        <v>6320.3999999999987</v>
      </c>
      <c r="Q87" s="12">
        <v>6847.0999999999985</v>
      </c>
      <c r="R87" s="12">
        <v>7373.7999999999984</v>
      </c>
      <c r="S87" s="12">
        <v>7900.4999999999982</v>
      </c>
      <c r="T87" s="12">
        <v>8427.1999999999989</v>
      </c>
      <c r="U87" s="12">
        <v>8953.9</v>
      </c>
      <c r="V87" s="12">
        <v>9480.6</v>
      </c>
      <c r="W87" s="12">
        <v>10007.300000000001</v>
      </c>
      <c r="X87" s="12">
        <v>10534.000000000002</v>
      </c>
      <c r="Y87" s="12">
        <v>11060.700000000003</v>
      </c>
      <c r="Z87" s="12">
        <v>11587.400000000003</v>
      </c>
      <c r="AA87" s="12">
        <v>12114.100000000004</v>
      </c>
      <c r="AB87" s="12">
        <v>12640.800000000005</v>
      </c>
      <c r="AC87" s="12">
        <v>13167.500000000005</v>
      </c>
      <c r="AD87" s="12">
        <v>13694.200000000006</v>
      </c>
      <c r="AE87" s="12">
        <v>14220.900000000007</v>
      </c>
      <c r="AF87" s="12">
        <v>14747.600000000008</v>
      </c>
      <c r="AG87" s="12">
        <v>15274.300000000008</v>
      </c>
      <c r="AH87" s="12">
        <v>15801.000000000009</v>
      </c>
      <c r="AI87" s="12">
        <v>16327.70000000001</v>
      </c>
      <c r="AJ87" s="12">
        <v>16854.400000000009</v>
      </c>
      <c r="AK87" s="12">
        <v>17381.100000000009</v>
      </c>
      <c r="AL87" s="12">
        <v>17907.80000000001</v>
      </c>
      <c r="AM87" s="12">
        <v>18434.500000000011</v>
      </c>
      <c r="AN87" s="12">
        <v>18961.200000000012</v>
      </c>
      <c r="AO87" s="12">
        <v>19487.900000000012</v>
      </c>
      <c r="AP87" s="12">
        <v>20014.600000000013</v>
      </c>
      <c r="AQ87" s="12">
        <v>20541.300000000014</v>
      </c>
      <c r="AR87" s="12">
        <v>21068.000000000015</v>
      </c>
      <c r="AS87" s="12">
        <v>21594.700000000015</v>
      </c>
      <c r="AT87" s="12">
        <v>22121.400000000016</v>
      </c>
      <c r="AU87" s="12">
        <v>22648.100000000017</v>
      </c>
      <c r="AV87" s="12">
        <v>23174.800000000017</v>
      </c>
      <c r="AW87" s="12">
        <v>23701.500000000018</v>
      </c>
      <c r="AX87" s="12">
        <v>24228.200000000019</v>
      </c>
      <c r="AY87" s="12">
        <v>24754.90000000002</v>
      </c>
      <c r="AZ87" s="12">
        <v>25281.60000000002</v>
      </c>
      <c r="BA87" s="12">
        <v>25808.300000000021</v>
      </c>
      <c r="BB87" s="12">
        <v>26335.000000000022</v>
      </c>
      <c r="BC87" s="12">
        <v>26861.700000000023</v>
      </c>
      <c r="BD87" s="12">
        <v>27388.400000000023</v>
      </c>
      <c r="BE87" s="12">
        <v>27915.100000000024</v>
      </c>
      <c r="BF87" s="12">
        <v>28441.800000000025</v>
      </c>
      <c r="BG87" s="12">
        <v>28968.500000000025</v>
      </c>
      <c r="BH87" s="12">
        <v>29495.200000000026</v>
      </c>
      <c r="BI87" s="12">
        <v>30021.900000000027</v>
      </c>
      <c r="BJ87" s="12">
        <v>30548.600000000028</v>
      </c>
      <c r="BK87" s="12">
        <v>31075.300000000028</v>
      </c>
      <c r="BL87" s="12">
        <v>31602.000000000029</v>
      </c>
    </row>
    <row r="88" spans="1:64" s="7" customFormat="1" ht="12" customHeight="1">
      <c r="A88" s="9">
        <v>891175</v>
      </c>
      <c r="B88" s="2" t="s">
        <v>89</v>
      </c>
      <c r="C88" s="10">
        <v>19032</v>
      </c>
      <c r="D88" s="11">
        <v>40</v>
      </c>
      <c r="E88" s="12">
        <v>475.8</v>
      </c>
      <c r="F88" s="12">
        <v>951.6</v>
      </c>
      <c r="G88" s="12">
        <v>1427.4</v>
      </c>
      <c r="H88" s="12">
        <v>1903.2</v>
      </c>
      <c r="I88" s="12">
        <v>2379</v>
      </c>
      <c r="J88" s="12">
        <v>2854.8</v>
      </c>
      <c r="K88" s="12">
        <v>3330.6000000000004</v>
      </c>
      <c r="L88" s="12">
        <v>3806.4000000000005</v>
      </c>
      <c r="M88" s="12">
        <v>4282.2000000000007</v>
      </c>
      <c r="N88" s="12">
        <v>4758.0000000000009</v>
      </c>
      <c r="O88" s="12">
        <v>5233.8000000000011</v>
      </c>
      <c r="P88" s="12">
        <v>5709.6000000000013</v>
      </c>
      <c r="Q88" s="12">
        <v>6185.4000000000015</v>
      </c>
      <c r="R88" s="12">
        <v>6661.2000000000016</v>
      </c>
      <c r="S88" s="12">
        <v>7137.0000000000018</v>
      </c>
      <c r="T88" s="12">
        <v>7612.800000000002</v>
      </c>
      <c r="U88" s="12">
        <v>8088.6000000000022</v>
      </c>
      <c r="V88" s="12">
        <v>8564.4000000000015</v>
      </c>
      <c r="W88" s="12">
        <v>9040.2000000000007</v>
      </c>
      <c r="X88" s="12">
        <v>9516</v>
      </c>
      <c r="Y88" s="12">
        <v>9991.7999999999993</v>
      </c>
      <c r="Z88" s="12">
        <v>10467.599999999999</v>
      </c>
      <c r="AA88" s="12">
        <v>10943.399999999998</v>
      </c>
      <c r="AB88" s="12">
        <v>11419.199999999997</v>
      </c>
      <c r="AC88" s="12">
        <v>11894.999999999996</v>
      </c>
      <c r="AD88" s="12">
        <v>12370.799999999996</v>
      </c>
      <c r="AE88" s="12">
        <v>12846.599999999995</v>
      </c>
      <c r="AF88" s="12">
        <v>13322.399999999994</v>
      </c>
      <c r="AG88" s="12">
        <v>13798.199999999993</v>
      </c>
      <c r="AH88" s="12">
        <v>14273.999999999993</v>
      </c>
      <c r="AI88" s="12">
        <v>14749.799999999992</v>
      </c>
      <c r="AJ88" s="12">
        <v>15225.599999999991</v>
      </c>
      <c r="AK88" s="12">
        <v>15701.399999999991</v>
      </c>
      <c r="AL88" s="12">
        <v>16177.19999999999</v>
      </c>
      <c r="AM88" s="12">
        <v>16652.999999999989</v>
      </c>
      <c r="AN88" s="12">
        <v>17128.799999999988</v>
      </c>
      <c r="AO88" s="12">
        <v>17604.599999999988</v>
      </c>
      <c r="AP88" s="12">
        <v>18080.399999999987</v>
      </c>
      <c r="AQ88" s="12">
        <v>18556.199999999986</v>
      </c>
      <c r="AR88" s="12">
        <v>19031.999999999985</v>
      </c>
      <c r="AS88" s="12">
        <v>19507.799999999985</v>
      </c>
      <c r="AT88" s="12">
        <v>19983.599999999984</v>
      </c>
      <c r="AU88" s="12">
        <v>20459.399999999983</v>
      </c>
      <c r="AV88" s="12">
        <v>20935.199999999983</v>
      </c>
      <c r="AW88" s="12">
        <v>21410.999999999982</v>
      </c>
      <c r="AX88" s="12">
        <v>21886.799999999981</v>
      </c>
      <c r="AY88" s="12">
        <v>22362.59999999998</v>
      </c>
      <c r="AZ88" s="12">
        <v>22838.39999999998</v>
      </c>
      <c r="BA88" s="12">
        <v>23314.199999999979</v>
      </c>
      <c r="BB88" s="12">
        <v>23789.999999999978</v>
      </c>
      <c r="BC88" s="12">
        <v>24265.799999999977</v>
      </c>
      <c r="BD88" s="12">
        <v>24741.599999999977</v>
      </c>
      <c r="BE88" s="12">
        <v>25217.399999999976</v>
      </c>
      <c r="BF88" s="12">
        <v>25693.199999999975</v>
      </c>
      <c r="BG88" s="12">
        <v>26168.999999999975</v>
      </c>
      <c r="BH88" s="12">
        <v>26644.799999999974</v>
      </c>
      <c r="BI88" s="12">
        <v>27120.599999999973</v>
      </c>
      <c r="BJ88" s="12">
        <v>27596.399999999972</v>
      </c>
      <c r="BK88" s="12">
        <v>28072.199999999972</v>
      </c>
      <c r="BL88" s="12">
        <v>28547.999999999971</v>
      </c>
    </row>
    <row r="89" spans="1:64" s="7" customFormat="1">
      <c r="A89" s="9">
        <v>891185</v>
      </c>
      <c r="B89" s="2" t="s">
        <v>90</v>
      </c>
      <c r="C89" s="10">
        <v>22972</v>
      </c>
      <c r="D89" s="11">
        <v>40</v>
      </c>
      <c r="E89" s="12">
        <v>574.29999999999995</v>
      </c>
      <c r="F89" s="12">
        <v>1148.5999999999999</v>
      </c>
      <c r="G89" s="12">
        <v>1722.8999999999999</v>
      </c>
      <c r="H89" s="12">
        <v>2297.1999999999998</v>
      </c>
      <c r="I89" s="12">
        <v>2871.5</v>
      </c>
      <c r="J89" s="12">
        <v>3445.8</v>
      </c>
      <c r="K89" s="12">
        <v>4020.1000000000004</v>
      </c>
      <c r="L89" s="12">
        <v>4594.4000000000005</v>
      </c>
      <c r="M89" s="12">
        <v>5168.7000000000007</v>
      </c>
      <c r="N89" s="12">
        <v>5743.0000000000009</v>
      </c>
      <c r="O89" s="12">
        <v>6317.3000000000011</v>
      </c>
      <c r="P89" s="12">
        <v>6891.6000000000013</v>
      </c>
      <c r="Q89" s="12">
        <v>7465.9000000000015</v>
      </c>
      <c r="R89" s="12">
        <v>8040.2000000000016</v>
      </c>
      <c r="S89" s="12">
        <v>8614.5000000000018</v>
      </c>
      <c r="T89" s="12">
        <v>9188.8000000000011</v>
      </c>
      <c r="U89" s="12">
        <v>9763.1</v>
      </c>
      <c r="V89" s="12">
        <v>10337.4</v>
      </c>
      <c r="W89" s="12">
        <v>10911.699999999999</v>
      </c>
      <c r="X89" s="12">
        <v>11485.999999999998</v>
      </c>
      <c r="Y89" s="12">
        <v>12060.299999999997</v>
      </c>
      <c r="Z89" s="12">
        <v>12634.599999999997</v>
      </c>
      <c r="AA89" s="12">
        <v>13208.899999999996</v>
      </c>
      <c r="AB89" s="12">
        <v>13783.199999999995</v>
      </c>
      <c r="AC89" s="12">
        <v>14357.499999999995</v>
      </c>
      <c r="AD89" s="12">
        <v>14931.799999999994</v>
      </c>
      <c r="AE89" s="12">
        <v>15506.099999999993</v>
      </c>
      <c r="AF89" s="12">
        <v>16080.399999999992</v>
      </c>
      <c r="AG89" s="12">
        <v>16654.699999999993</v>
      </c>
      <c r="AH89" s="12">
        <v>17228.999999999993</v>
      </c>
      <c r="AI89" s="12">
        <v>17803.299999999992</v>
      </c>
      <c r="AJ89" s="12">
        <v>18377.599999999991</v>
      </c>
      <c r="AK89" s="12">
        <v>18951.899999999991</v>
      </c>
      <c r="AL89" s="12">
        <v>19526.19999999999</v>
      </c>
      <c r="AM89" s="12">
        <v>20100.499999999989</v>
      </c>
      <c r="AN89" s="12">
        <v>20674.799999999988</v>
      </c>
      <c r="AO89" s="12">
        <v>21249.099999999988</v>
      </c>
      <c r="AP89" s="12">
        <v>21823.399999999987</v>
      </c>
      <c r="AQ89" s="12">
        <v>22397.699999999986</v>
      </c>
      <c r="AR89" s="12">
        <v>22971.999999999985</v>
      </c>
      <c r="AS89" s="12">
        <v>23546.299999999985</v>
      </c>
      <c r="AT89" s="12">
        <v>24120.599999999984</v>
      </c>
      <c r="AU89" s="12">
        <v>24694.899999999983</v>
      </c>
      <c r="AV89" s="12">
        <v>25269.199999999983</v>
      </c>
      <c r="AW89" s="12">
        <v>25843.499999999982</v>
      </c>
      <c r="AX89" s="12">
        <v>26417.799999999981</v>
      </c>
      <c r="AY89" s="12">
        <v>26992.09999999998</v>
      </c>
      <c r="AZ89" s="12">
        <v>27566.39999999998</v>
      </c>
      <c r="BA89" s="12">
        <v>28140.699999999979</v>
      </c>
      <c r="BB89" s="12">
        <v>28714.999999999978</v>
      </c>
      <c r="BC89" s="12">
        <v>29289.299999999977</v>
      </c>
      <c r="BD89" s="12">
        <v>29863.599999999977</v>
      </c>
      <c r="BE89" s="12">
        <v>30437.899999999976</v>
      </c>
      <c r="BF89" s="12">
        <v>31012.199999999975</v>
      </c>
      <c r="BG89" s="12">
        <v>31586.499999999975</v>
      </c>
      <c r="BH89" s="12">
        <v>32160.799999999974</v>
      </c>
      <c r="BI89" s="12">
        <v>32735.099999999973</v>
      </c>
      <c r="BJ89" s="12">
        <v>33309.399999999972</v>
      </c>
      <c r="BK89" s="12">
        <v>33883.699999999975</v>
      </c>
      <c r="BL89" s="12">
        <v>34457.999999999978</v>
      </c>
    </row>
    <row r="90" spans="1:64" s="7" customFormat="1" ht="22.5">
      <c r="A90" s="9">
        <v>891195</v>
      </c>
      <c r="B90" s="2" t="s">
        <v>91</v>
      </c>
      <c r="C90" s="10">
        <v>17939.599999999999</v>
      </c>
      <c r="D90" s="11">
        <v>28</v>
      </c>
      <c r="E90" s="12">
        <v>640.70000000000005</v>
      </c>
      <c r="F90" s="12">
        <v>1281.4000000000001</v>
      </c>
      <c r="G90" s="12">
        <v>1922.1000000000001</v>
      </c>
      <c r="H90" s="12">
        <v>2562.8000000000002</v>
      </c>
      <c r="I90" s="12">
        <v>3203.5</v>
      </c>
      <c r="J90" s="12">
        <v>3844.2</v>
      </c>
      <c r="K90" s="12">
        <v>4484.8999999999996</v>
      </c>
      <c r="L90" s="12">
        <v>5125.5999999999995</v>
      </c>
      <c r="M90" s="12">
        <v>5766.2999999999993</v>
      </c>
      <c r="N90" s="12">
        <v>6406.9999999999991</v>
      </c>
      <c r="O90" s="12">
        <v>7047.6999999999989</v>
      </c>
      <c r="P90" s="12">
        <v>7688.3999999999987</v>
      </c>
      <c r="Q90" s="12">
        <v>8329.0999999999985</v>
      </c>
      <c r="R90" s="12">
        <v>8969.7999999999993</v>
      </c>
      <c r="S90" s="12">
        <v>9610.5</v>
      </c>
      <c r="T90" s="12">
        <v>10251.200000000001</v>
      </c>
      <c r="U90" s="12">
        <v>10891.900000000001</v>
      </c>
      <c r="V90" s="12">
        <v>11532.600000000002</v>
      </c>
      <c r="W90" s="12">
        <v>12173.300000000003</v>
      </c>
      <c r="X90" s="12">
        <v>12814.000000000004</v>
      </c>
      <c r="Y90" s="12">
        <v>13454.700000000004</v>
      </c>
      <c r="Z90" s="12">
        <v>14095.400000000005</v>
      </c>
      <c r="AA90" s="12">
        <v>14736.100000000006</v>
      </c>
      <c r="AB90" s="12">
        <v>15376.800000000007</v>
      </c>
      <c r="AC90" s="12">
        <v>16017.500000000007</v>
      </c>
      <c r="AD90" s="12">
        <v>16658.200000000008</v>
      </c>
      <c r="AE90" s="12">
        <v>17298.900000000009</v>
      </c>
      <c r="AF90" s="12">
        <v>17939.600000000009</v>
      </c>
      <c r="AG90" s="12">
        <v>18580.30000000001</v>
      </c>
      <c r="AH90" s="12">
        <v>19221.000000000011</v>
      </c>
      <c r="AI90" s="12">
        <v>19861.700000000012</v>
      </c>
      <c r="AJ90" s="12">
        <v>20502.400000000012</v>
      </c>
      <c r="AK90" s="12">
        <v>21143.100000000013</v>
      </c>
      <c r="AL90" s="12">
        <v>21783.800000000014</v>
      </c>
      <c r="AM90" s="12">
        <v>22424.500000000015</v>
      </c>
      <c r="AN90" s="12">
        <v>23065.200000000015</v>
      </c>
      <c r="AO90" s="12">
        <v>23705.900000000016</v>
      </c>
      <c r="AP90" s="12">
        <v>24346.600000000017</v>
      </c>
      <c r="AQ90" s="12">
        <v>24987.300000000017</v>
      </c>
      <c r="AR90" s="12">
        <v>25628.000000000018</v>
      </c>
      <c r="AS90" s="12">
        <v>26268.700000000019</v>
      </c>
      <c r="AT90" s="12">
        <v>26909.40000000002</v>
      </c>
      <c r="AU90" s="12">
        <v>27550.10000000002</v>
      </c>
      <c r="AV90" s="12">
        <v>28190.800000000021</v>
      </c>
      <c r="AW90" s="12">
        <v>28831.500000000022</v>
      </c>
      <c r="AX90" s="12">
        <v>29472.200000000023</v>
      </c>
      <c r="AY90" s="12">
        <v>30112.900000000023</v>
      </c>
      <c r="AZ90" s="12">
        <v>30753.600000000024</v>
      </c>
      <c r="BA90" s="12">
        <v>31394.300000000025</v>
      </c>
      <c r="BB90" s="12">
        <v>32035.000000000025</v>
      </c>
      <c r="BC90" s="12">
        <v>32675.700000000026</v>
      </c>
      <c r="BD90" s="12">
        <v>33316.400000000023</v>
      </c>
      <c r="BE90" s="12">
        <v>33957.10000000002</v>
      </c>
      <c r="BF90" s="12">
        <v>34597.800000000017</v>
      </c>
      <c r="BG90" s="12">
        <v>35238.500000000015</v>
      </c>
      <c r="BH90" s="12">
        <v>35879.200000000012</v>
      </c>
      <c r="BI90" s="12">
        <v>36519.900000000009</v>
      </c>
      <c r="BJ90" s="12">
        <v>37160.600000000006</v>
      </c>
      <c r="BK90" s="12">
        <v>37801.300000000003</v>
      </c>
      <c r="BL90" s="12">
        <v>38442</v>
      </c>
    </row>
    <row r="91" spans="1:64" s="7" customFormat="1" ht="22.5">
      <c r="A91" s="9">
        <v>891205</v>
      </c>
      <c r="B91" s="2" t="s">
        <v>92</v>
      </c>
      <c r="C91" s="10">
        <v>13815</v>
      </c>
      <c r="D91" s="11">
        <v>30</v>
      </c>
      <c r="E91" s="12">
        <v>460.5</v>
      </c>
      <c r="F91" s="12">
        <v>921</v>
      </c>
      <c r="G91" s="12">
        <v>1381.5</v>
      </c>
      <c r="H91" s="12">
        <v>1842</v>
      </c>
      <c r="I91" s="12">
        <v>2302.5</v>
      </c>
      <c r="J91" s="12">
        <v>2763</v>
      </c>
      <c r="K91" s="12">
        <v>3223.5</v>
      </c>
      <c r="L91" s="12">
        <v>3684</v>
      </c>
      <c r="M91" s="12">
        <v>4144.5</v>
      </c>
      <c r="N91" s="12">
        <v>4605</v>
      </c>
      <c r="O91" s="12">
        <v>5065.5</v>
      </c>
      <c r="P91" s="12">
        <v>5526</v>
      </c>
      <c r="Q91" s="12">
        <v>5986.5</v>
      </c>
      <c r="R91" s="12">
        <v>6447</v>
      </c>
      <c r="S91" s="12">
        <v>6907.5</v>
      </c>
      <c r="T91" s="12">
        <v>7368</v>
      </c>
      <c r="U91" s="12">
        <v>7828.5</v>
      </c>
      <c r="V91" s="12">
        <v>8289</v>
      </c>
      <c r="W91" s="12">
        <v>8749.5</v>
      </c>
      <c r="X91" s="12">
        <v>9210</v>
      </c>
      <c r="Y91" s="12">
        <v>9670.5</v>
      </c>
      <c r="Z91" s="12">
        <v>10131</v>
      </c>
      <c r="AA91" s="12">
        <v>10591.5</v>
      </c>
      <c r="AB91" s="12">
        <v>11052</v>
      </c>
      <c r="AC91" s="12">
        <v>11512.5</v>
      </c>
      <c r="AD91" s="12">
        <v>11973</v>
      </c>
      <c r="AE91" s="12">
        <v>12433.5</v>
      </c>
      <c r="AF91" s="12">
        <v>12894</v>
      </c>
      <c r="AG91" s="12">
        <v>13354.5</v>
      </c>
      <c r="AH91" s="12">
        <v>13815</v>
      </c>
      <c r="AI91" s="12">
        <v>14275.5</v>
      </c>
      <c r="AJ91" s="12">
        <v>14736</v>
      </c>
      <c r="AK91" s="12">
        <v>15196.5</v>
      </c>
      <c r="AL91" s="12">
        <v>15657</v>
      </c>
      <c r="AM91" s="12">
        <v>16117.5</v>
      </c>
      <c r="AN91" s="12">
        <v>16578</v>
      </c>
      <c r="AO91" s="12">
        <v>17038.5</v>
      </c>
      <c r="AP91" s="12">
        <v>17499</v>
      </c>
      <c r="AQ91" s="12">
        <v>17959.5</v>
      </c>
      <c r="AR91" s="12">
        <v>18420</v>
      </c>
      <c r="AS91" s="12">
        <v>18880.5</v>
      </c>
      <c r="AT91" s="12">
        <v>19341</v>
      </c>
      <c r="AU91" s="12">
        <v>19801.5</v>
      </c>
      <c r="AV91" s="12">
        <v>20262</v>
      </c>
      <c r="AW91" s="12">
        <v>20722.5</v>
      </c>
      <c r="AX91" s="12">
        <v>21183</v>
      </c>
      <c r="AY91" s="12">
        <v>21643.5</v>
      </c>
      <c r="AZ91" s="12">
        <v>22104</v>
      </c>
      <c r="BA91" s="12">
        <v>22564.5</v>
      </c>
      <c r="BB91" s="12">
        <v>23025</v>
      </c>
      <c r="BC91" s="12">
        <v>23485.5</v>
      </c>
      <c r="BD91" s="12">
        <v>23946</v>
      </c>
      <c r="BE91" s="12">
        <v>24406.5</v>
      </c>
      <c r="BF91" s="12">
        <v>24867</v>
      </c>
      <c r="BG91" s="12">
        <v>25327.5</v>
      </c>
      <c r="BH91" s="12">
        <v>25788</v>
      </c>
      <c r="BI91" s="12">
        <v>26248.5</v>
      </c>
      <c r="BJ91" s="12">
        <v>26709</v>
      </c>
      <c r="BK91" s="12">
        <v>27169.5</v>
      </c>
      <c r="BL91" s="12">
        <v>27630</v>
      </c>
    </row>
    <row r="92" spans="1:64" s="7" customFormat="1" ht="33.75">
      <c r="A92" s="9">
        <v>891305</v>
      </c>
      <c r="B92" s="2" t="s">
        <v>59</v>
      </c>
      <c r="C92" s="10">
        <v>33942</v>
      </c>
      <c r="D92" s="11">
        <v>30</v>
      </c>
      <c r="E92" s="12">
        <v>1131.4000000000001</v>
      </c>
      <c r="F92" s="12">
        <v>2262.8000000000002</v>
      </c>
      <c r="G92" s="12">
        <v>3394.2000000000003</v>
      </c>
      <c r="H92" s="12">
        <v>4525.6000000000004</v>
      </c>
      <c r="I92" s="12">
        <v>5657</v>
      </c>
      <c r="J92" s="12">
        <v>6788.4</v>
      </c>
      <c r="K92" s="12">
        <v>7919.7999999999993</v>
      </c>
      <c r="L92" s="12">
        <v>9051.1999999999989</v>
      </c>
      <c r="M92" s="12">
        <v>10182.599999999999</v>
      </c>
      <c r="N92" s="12">
        <v>11313.999999999998</v>
      </c>
      <c r="O92" s="12">
        <v>12445.399999999998</v>
      </c>
      <c r="P92" s="12">
        <v>13576.799999999997</v>
      </c>
      <c r="Q92" s="12">
        <v>14708.199999999997</v>
      </c>
      <c r="R92" s="12">
        <v>15839.599999999997</v>
      </c>
      <c r="S92" s="12">
        <v>16970.999999999996</v>
      </c>
      <c r="T92" s="12">
        <v>18102.399999999998</v>
      </c>
      <c r="U92" s="12">
        <v>19233.8</v>
      </c>
      <c r="V92" s="12">
        <v>20365.2</v>
      </c>
      <c r="W92" s="12">
        <v>21496.600000000002</v>
      </c>
      <c r="X92" s="12">
        <v>22628.000000000004</v>
      </c>
      <c r="Y92" s="12">
        <v>23759.400000000005</v>
      </c>
      <c r="Z92" s="12">
        <v>24890.800000000007</v>
      </c>
      <c r="AA92" s="12">
        <v>26022.200000000008</v>
      </c>
      <c r="AB92" s="12">
        <v>27153.600000000009</v>
      </c>
      <c r="AC92" s="12">
        <v>28285.000000000011</v>
      </c>
      <c r="AD92" s="12">
        <v>29416.400000000012</v>
      </c>
      <c r="AE92" s="12">
        <v>30547.800000000014</v>
      </c>
      <c r="AF92" s="12">
        <v>31679.200000000015</v>
      </c>
      <c r="AG92" s="12">
        <v>32810.600000000013</v>
      </c>
      <c r="AH92" s="12">
        <v>33942.000000000015</v>
      </c>
      <c r="AI92" s="12">
        <v>35073.400000000016</v>
      </c>
      <c r="AJ92" s="12">
        <v>36204.800000000017</v>
      </c>
      <c r="AK92" s="12">
        <v>37336.200000000019</v>
      </c>
      <c r="AL92" s="12">
        <v>38467.60000000002</v>
      </c>
      <c r="AM92" s="12">
        <v>39599.000000000022</v>
      </c>
      <c r="AN92" s="12">
        <v>40730.400000000023</v>
      </c>
      <c r="AO92" s="12">
        <v>41861.800000000025</v>
      </c>
      <c r="AP92" s="12">
        <v>42993.200000000026</v>
      </c>
      <c r="AQ92" s="12">
        <v>44124.600000000028</v>
      </c>
      <c r="AR92" s="12">
        <v>45256.000000000029</v>
      </c>
      <c r="AS92" s="12">
        <v>46387.400000000031</v>
      </c>
      <c r="AT92" s="12">
        <v>47518.800000000032</v>
      </c>
      <c r="AU92" s="12">
        <v>48650.200000000033</v>
      </c>
      <c r="AV92" s="12">
        <v>49781.600000000035</v>
      </c>
      <c r="AW92" s="12">
        <v>50913.000000000036</v>
      </c>
      <c r="AX92" s="12">
        <v>52044.400000000038</v>
      </c>
      <c r="AY92" s="12">
        <v>53175.800000000039</v>
      </c>
      <c r="AZ92" s="12">
        <v>54307.200000000041</v>
      </c>
      <c r="BA92" s="12">
        <v>55438.600000000042</v>
      </c>
      <c r="BB92" s="12">
        <v>56570.000000000044</v>
      </c>
      <c r="BC92" s="12">
        <v>57701.400000000045</v>
      </c>
      <c r="BD92" s="12">
        <v>58832.800000000047</v>
      </c>
      <c r="BE92" s="12">
        <v>59964.200000000048</v>
      </c>
      <c r="BF92" s="12">
        <v>61095.600000000049</v>
      </c>
      <c r="BG92" s="12">
        <v>62227.000000000051</v>
      </c>
      <c r="BH92" s="12">
        <v>63358.400000000052</v>
      </c>
      <c r="BI92" s="12">
        <v>64489.800000000054</v>
      </c>
      <c r="BJ92" s="12">
        <v>65621.200000000055</v>
      </c>
      <c r="BK92" s="12">
        <v>66752.600000000049</v>
      </c>
      <c r="BL92" s="12">
        <v>67884.000000000044</v>
      </c>
    </row>
    <row r="93" spans="1:64" s="7" customFormat="1" ht="33.75">
      <c r="A93" s="9">
        <v>891315</v>
      </c>
      <c r="B93" s="2" t="s">
        <v>60</v>
      </c>
      <c r="C93" s="10">
        <v>44223</v>
      </c>
      <c r="D93" s="11">
        <v>30</v>
      </c>
      <c r="E93" s="12">
        <v>1474.1</v>
      </c>
      <c r="F93" s="12">
        <v>2948.2</v>
      </c>
      <c r="G93" s="12">
        <v>4422.2999999999993</v>
      </c>
      <c r="H93" s="12">
        <v>5896.4</v>
      </c>
      <c r="I93" s="12">
        <v>7370.5</v>
      </c>
      <c r="J93" s="12">
        <v>8844.6</v>
      </c>
      <c r="K93" s="12">
        <v>10318.700000000001</v>
      </c>
      <c r="L93" s="12">
        <v>11792.800000000001</v>
      </c>
      <c r="M93" s="12">
        <v>13266.900000000001</v>
      </c>
      <c r="N93" s="12">
        <v>14741.000000000002</v>
      </c>
      <c r="O93" s="12">
        <v>16215.100000000002</v>
      </c>
      <c r="P93" s="12">
        <v>17689.2</v>
      </c>
      <c r="Q93" s="12">
        <v>19163.3</v>
      </c>
      <c r="R93" s="12">
        <v>20637.399999999998</v>
      </c>
      <c r="S93" s="12">
        <v>22111.499999999996</v>
      </c>
      <c r="T93" s="12">
        <v>23585.599999999995</v>
      </c>
      <c r="U93" s="12">
        <v>25059.699999999993</v>
      </c>
      <c r="V93" s="12">
        <v>26533.799999999992</v>
      </c>
      <c r="W93" s="12">
        <v>28007.899999999991</v>
      </c>
      <c r="X93" s="12">
        <v>29481.999999999989</v>
      </c>
      <c r="Y93" s="12">
        <v>30956.099999999988</v>
      </c>
      <c r="Z93" s="12">
        <v>32430.199999999986</v>
      </c>
      <c r="AA93" s="12">
        <v>33904.299999999988</v>
      </c>
      <c r="AB93" s="12">
        <v>35378.399999999987</v>
      </c>
      <c r="AC93" s="12">
        <v>36852.499999999985</v>
      </c>
      <c r="AD93" s="12">
        <v>38326.599999999984</v>
      </c>
      <c r="AE93" s="12">
        <v>39800.699999999983</v>
      </c>
      <c r="AF93" s="12">
        <v>41274.799999999981</v>
      </c>
      <c r="AG93" s="12">
        <v>42748.89999999998</v>
      </c>
      <c r="AH93" s="12">
        <v>44222.999999999978</v>
      </c>
      <c r="AI93" s="12">
        <v>45697.099999999977</v>
      </c>
      <c r="AJ93" s="12">
        <v>47171.199999999975</v>
      </c>
      <c r="AK93" s="12">
        <v>48645.299999999974</v>
      </c>
      <c r="AL93" s="12">
        <v>50119.399999999972</v>
      </c>
      <c r="AM93" s="12">
        <v>51593.499999999971</v>
      </c>
      <c r="AN93" s="12">
        <v>53067.599999999969</v>
      </c>
      <c r="AO93" s="12">
        <v>54541.699999999968</v>
      </c>
      <c r="AP93" s="12">
        <v>56015.799999999967</v>
      </c>
      <c r="AQ93" s="12">
        <v>57489.899999999965</v>
      </c>
      <c r="AR93" s="12">
        <v>58963.999999999964</v>
      </c>
      <c r="AS93" s="12">
        <v>60438.099999999962</v>
      </c>
      <c r="AT93" s="12">
        <v>61912.199999999961</v>
      </c>
      <c r="AU93" s="12">
        <v>63386.299999999959</v>
      </c>
      <c r="AV93" s="12">
        <v>64860.399999999958</v>
      </c>
      <c r="AW93" s="12">
        <v>66334.499999999956</v>
      </c>
      <c r="AX93" s="12">
        <v>67808.599999999962</v>
      </c>
      <c r="AY93" s="12">
        <v>69282.699999999968</v>
      </c>
      <c r="AZ93" s="12">
        <v>70756.799999999974</v>
      </c>
      <c r="BA93" s="12">
        <v>72230.89999999998</v>
      </c>
      <c r="BB93" s="12">
        <v>73704.999999999985</v>
      </c>
      <c r="BC93" s="12">
        <v>75179.099999999991</v>
      </c>
      <c r="BD93" s="12">
        <v>76653.2</v>
      </c>
      <c r="BE93" s="12">
        <v>78127.3</v>
      </c>
      <c r="BF93" s="12">
        <v>79601.400000000009</v>
      </c>
      <c r="BG93" s="12">
        <v>81075.500000000015</v>
      </c>
      <c r="BH93" s="12">
        <v>82549.60000000002</v>
      </c>
      <c r="BI93" s="12">
        <v>84023.700000000026</v>
      </c>
      <c r="BJ93" s="12">
        <v>85497.800000000032</v>
      </c>
      <c r="BK93" s="12">
        <v>86971.900000000038</v>
      </c>
      <c r="BL93" s="12">
        <v>88446.000000000044</v>
      </c>
    </row>
    <row r="94" spans="1:64" s="7" customFormat="1" ht="33.75">
      <c r="A94" s="9">
        <v>891325</v>
      </c>
      <c r="B94" s="2" t="s">
        <v>61</v>
      </c>
      <c r="C94" s="10">
        <v>51047.5</v>
      </c>
      <c r="D94" s="11">
        <v>35</v>
      </c>
      <c r="E94" s="12">
        <v>1458.5</v>
      </c>
      <c r="F94" s="12">
        <v>2917</v>
      </c>
      <c r="G94" s="12">
        <v>4375.5</v>
      </c>
      <c r="H94" s="12">
        <v>5834</v>
      </c>
      <c r="I94" s="12">
        <v>7292.5</v>
      </c>
      <c r="J94" s="12">
        <v>8751</v>
      </c>
      <c r="K94" s="12">
        <v>10209.5</v>
      </c>
      <c r="L94" s="12">
        <v>11668</v>
      </c>
      <c r="M94" s="12">
        <v>13126.5</v>
      </c>
      <c r="N94" s="12">
        <v>14585</v>
      </c>
      <c r="O94" s="12">
        <v>16043.5</v>
      </c>
      <c r="P94" s="12">
        <v>17502</v>
      </c>
      <c r="Q94" s="12">
        <v>18960.5</v>
      </c>
      <c r="R94" s="12">
        <v>20419</v>
      </c>
      <c r="S94" s="12">
        <v>21877.5</v>
      </c>
      <c r="T94" s="12">
        <v>23336</v>
      </c>
      <c r="U94" s="12">
        <v>24794.5</v>
      </c>
      <c r="V94" s="12">
        <v>26253</v>
      </c>
      <c r="W94" s="12">
        <v>27711.5</v>
      </c>
      <c r="X94" s="12">
        <v>29170</v>
      </c>
      <c r="Y94" s="12">
        <v>30628.5</v>
      </c>
      <c r="Z94" s="12">
        <v>32087</v>
      </c>
      <c r="AA94" s="12">
        <v>33545.5</v>
      </c>
      <c r="AB94" s="12">
        <v>35004</v>
      </c>
      <c r="AC94" s="12">
        <v>36462.5</v>
      </c>
      <c r="AD94" s="12">
        <v>37921</v>
      </c>
      <c r="AE94" s="12">
        <v>39379.5</v>
      </c>
      <c r="AF94" s="12">
        <v>40838</v>
      </c>
      <c r="AG94" s="12">
        <v>42296.5</v>
      </c>
      <c r="AH94" s="12">
        <v>43755</v>
      </c>
      <c r="AI94" s="12">
        <v>45213.5</v>
      </c>
      <c r="AJ94" s="12">
        <v>46672</v>
      </c>
      <c r="AK94" s="12">
        <v>48130.5</v>
      </c>
      <c r="AL94" s="12">
        <v>49589</v>
      </c>
      <c r="AM94" s="12">
        <v>51047.5</v>
      </c>
      <c r="AN94" s="12">
        <v>52506</v>
      </c>
      <c r="AO94" s="12">
        <v>53964.5</v>
      </c>
      <c r="AP94" s="12">
        <v>55423</v>
      </c>
      <c r="AQ94" s="12">
        <v>56881.5</v>
      </c>
      <c r="AR94" s="12">
        <v>58340</v>
      </c>
      <c r="AS94" s="12">
        <v>59798.5</v>
      </c>
      <c r="AT94" s="12">
        <v>61257</v>
      </c>
      <c r="AU94" s="12">
        <v>62715.5</v>
      </c>
      <c r="AV94" s="12">
        <v>64174</v>
      </c>
      <c r="AW94" s="12">
        <v>65632.5</v>
      </c>
      <c r="AX94" s="12">
        <v>67091</v>
      </c>
      <c r="AY94" s="12">
        <v>68549.5</v>
      </c>
      <c r="AZ94" s="12">
        <v>70008</v>
      </c>
      <c r="BA94" s="12">
        <v>71466.5</v>
      </c>
      <c r="BB94" s="12">
        <v>72925</v>
      </c>
      <c r="BC94" s="12">
        <v>74383.5</v>
      </c>
      <c r="BD94" s="12">
        <v>75842</v>
      </c>
      <c r="BE94" s="12">
        <v>77300.5</v>
      </c>
      <c r="BF94" s="12">
        <v>78759</v>
      </c>
      <c r="BG94" s="12">
        <v>80217.5</v>
      </c>
      <c r="BH94" s="12">
        <v>81676</v>
      </c>
      <c r="BI94" s="12">
        <v>83134.5</v>
      </c>
      <c r="BJ94" s="12">
        <v>84593</v>
      </c>
      <c r="BK94" s="12">
        <v>86051.5</v>
      </c>
      <c r="BL94" s="12">
        <v>87510</v>
      </c>
    </row>
    <row r="95" spans="1:64" s="7" customFormat="1" ht="22.5">
      <c r="A95" s="9">
        <v>891335</v>
      </c>
      <c r="B95" s="2" t="s">
        <v>62</v>
      </c>
      <c r="C95" s="10">
        <v>32922</v>
      </c>
      <c r="D95" s="11">
        <v>30</v>
      </c>
      <c r="E95" s="12">
        <v>1097.4000000000001</v>
      </c>
      <c r="F95" s="12">
        <v>2194.8000000000002</v>
      </c>
      <c r="G95" s="12">
        <v>3292.2000000000003</v>
      </c>
      <c r="H95" s="12">
        <v>4389.6000000000004</v>
      </c>
      <c r="I95" s="12">
        <v>5487</v>
      </c>
      <c r="J95" s="12">
        <v>6584.4</v>
      </c>
      <c r="K95" s="12">
        <v>7681.7999999999993</v>
      </c>
      <c r="L95" s="12">
        <v>8779.1999999999989</v>
      </c>
      <c r="M95" s="12">
        <v>9876.5999999999985</v>
      </c>
      <c r="N95" s="12">
        <v>10973.999999999998</v>
      </c>
      <c r="O95" s="12">
        <v>12071.399999999998</v>
      </c>
      <c r="P95" s="12">
        <v>13168.799999999997</v>
      </c>
      <c r="Q95" s="12">
        <v>14266.199999999997</v>
      </c>
      <c r="R95" s="12">
        <v>15363.599999999997</v>
      </c>
      <c r="S95" s="12">
        <v>16460.999999999996</v>
      </c>
      <c r="T95" s="12">
        <v>17558.399999999998</v>
      </c>
      <c r="U95" s="12">
        <v>18655.8</v>
      </c>
      <c r="V95" s="12">
        <v>19753.2</v>
      </c>
      <c r="W95" s="12">
        <v>20850.600000000002</v>
      </c>
      <c r="X95" s="12">
        <v>21948.000000000004</v>
      </c>
      <c r="Y95" s="12">
        <v>23045.400000000005</v>
      </c>
      <c r="Z95" s="12">
        <v>24142.800000000007</v>
      </c>
      <c r="AA95" s="12">
        <v>25240.200000000008</v>
      </c>
      <c r="AB95" s="12">
        <v>26337.600000000009</v>
      </c>
      <c r="AC95" s="12">
        <v>27435.000000000011</v>
      </c>
      <c r="AD95" s="12">
        <v>28532.400000000012</v>
      </c>
      <c r="AE95" s="12">
        <v>29629.800000000014</v>
      </c>
      <c r="AF95" s="12">
        <v>30727.200000000015</v>
      </c>
      <c r="AG95" s="12">
        <v>31824.600000000017</v>
      </c>
      <c r="AH95" s="12">
        <v>32922.000000000015</v>
      </c>
      <c r="AI95" s="12">
        <v>34019.400000000016</v>
      </c>
      <c r="AJ95" s="12">
        <v>35116.800000000017</v>
      </c>
      <c r="AK95" s="12">
        <v>36214.200000000019</v>
      </c>
      <c r="AL95" s="12">
        <v>37311.60000000002</v>
      </c>
      <c r="AM95" s="12">
        <v>38409.000000000022</v>
      </c>
      <c r="AN95" s="12">
        <v>39506.400000000023</v>
      </c>
      <c r="AO95" s="12">
        <v>40603.800000000025</v>
      </c>
      <c r="AP95" s="12">
        <v>41701.200000000026</v>
      </c>
      <c r="AQ95" s="12">
        <v>42798.600000000028</v>
      </c>
      <c r="AR95" s="12">
        <v>43896.000000000029</v>
      </c>
      <c r="AS95" s="12">
        <v>44993.400000000031</v>
      </c>
      <c r="AT95" s="12">
        <v>46090.800000000032</v>
      </c>
      <c r="AU95" s="12">
        <v>47188.200000000033</v>
      </c>
      <c r="AV95" s="12">
        <v>48285.600000000035</v>
      </c>
      <c r="AW95" s="12">
        <v>49383.000000000036</v>
      </c>
      <c r="AX95" s="12">
        <v>50480.400000000038</v>
      </c>
      <c r="AY95" s="12">
        <v>51577.800000000039</v>
      </c>
      <c r="AZ95" s="12">
        <v>52675.200000000041</v>
      </c>
      <c r="BA95" s="12">
        <v>53772.600000000042</v>
      </c>
      <c r="BB95" s="12">
        <v>54870.000000000044</v>
      </c>
      <c r="BC95" s="12">
        <v>55967.400000000045</v>
      </c>
      <c r="BD95" s="12">
        <v>57064.800000000047</v>
      </c>
      <c r="BE95" s="12">
        <v>58162.200000000048</v>
      </c>
      <c r="BF95" s="12">
        <v>59259.600000000049</v>
      </c>
      <c r="BG95" s="12">
        <v>60357.000000000051</v>
      </c>
      <c r="BH95" s="12">
        <v>61454.400000000052</v>
      </c>
      <c r="BI95" s="12">
        <v>62551.800000000054</v>
      </c>
      <c r="BJ95" s="12">
        <v>63649.200000000055</v>
      </c>
      <c r="BK95" s="12">
        <v>64746.600000000057</v>
      </c>
      <c r="BL95" s="12">
        <v>65844.000000000058</v>
      </c>
    </row>
    <row r="96" spans="1:64" s="7" customFormat="1" ht="22.5">
      <c r="A96" s="9">
        <v>891345</v>
      </c>
      <c r="B96" s="2" t="s">
        <v>63</v>
      </c>
      <c r="C96" s="10">
        <v>59741.5</v>
      </c>
      <c r="D96" s="11">
        <v>35</v>
      </c>
      <c r="E96" s="12">
        <v>1706.9</v>
      </c>
      <c r="F96" s="12">
        <v>3413.8</v>
      </c>
      <c r="G96" s="12">
        <v>5120.7000000000007</v>
      </c>
      <c r="H96" s="12">
        <v>6827.6</v>
      </c>
      <c r="I96" s="12">
        <v>8534.5</v>
      </c>
      <c r="J96" s="12">
        <v>10241.4</v>
      </c>
      <c r="K96" s="12">
        <v>11948.3</v>
      </c>
      <c r="L96" s="12">
        <v>13655.199999999999</v>
      </c>
      <c r="M96" s="12">
        <v>15362.099999999999</v>
      </c>
      <c r="N96" s="12">
        <v>17069</v>
      </c>
      <c r="O96" s="12">
        <v>18775.900000000001</v>
      </c>
      <c r="P96" s="12">
        <v>20482.800000000003</v>
      </c>
      <c r="Q96" s="12">
        <v>22189.700000000004</v>
      </c>
      <c r="R96" s="12">
        <v>23896.600000000006</v>
      </c>
      <c r="S96" s="12">
        <v>25603.500000000007</v>
      </c>
      <c r="T96" s="12">
        <v>27310.400000000009</v>
      </c>
      <c r="U96" s="12">
        <v>29017.30000000001</v>
      </c>
      <c r="V96" s="12">
        <v>30724.200000000012</v>
      </c>
      <c r="W96" s="12">
        <v>32431.100000000013</v>
      </c>
      <c r="X96" s="12">
        <v>34138.000000000015</v>
      </c>
      <c r="Y96" s="12">
        <v>35844.900000000016</v>
      </c>
      <c r="Z96" s="12">
        <v>37551.800000000017</v>
      </c>
      <c r="AA96" s="12">
        <v>39258.700000000019</v>
      </c>
      <c r="AB96" s="12">
        <v>40965.60000000002</v>
      </c>
      <c r="AC96" s="12">
        <v>42672.500000000022</v>
      </c>
      <c r="AD96" s="12">
        <v>44379.400000000023</v>
      </c>
      <c r="AE96" s="12">
        <v>46086.300000000025</v>
      </c>
      <c r="AF96" s="12">
        <v>47793.200000000026</v>
      </c>
      <c r="AG96" s="12">
        <v>49500.100000000028</v>
      </c>
      <c r="AH96" s="12">
        <v>51207.000000000029</v>
      </c>
      <c r="AI96" s="12">
        <v>52913.900000000031</v>
      </c>
      <c r="AJ96" s="12">
        <v>54620.800000000032</v>
      </c>
      <c r="AK96" s="12">
        <v>56327.700000000033</v>
      </c>
      <c r="AL96" s="12">
        <v>58034.600000000035</v>
      </c>
      <c r="AM96" s="12">
        <v>59741.500000000036</v>
      </c>
      <c r="AN96" s="12">
        <v>61448.400000000038</v>
      </c>
      <c r="AO96" s="12">
        <v>63155.300000000039</v>
      </c>
      <c r="AP96" s="12">
        <v>64862.200000000041</v>
      </c>
      <c r="AQ96" s="12">
        <v>66569.100000000035</v>
      </c>
      <c r="AR96" s="12">
        <v>68276.000000000029</v>
      </c>
      <c r="AS96" s="12">
        <v>69982.900000000023</v>
      </c>
      <c r="AT96" s="12">
        <v>71689.800000000017</v>
      </c>
      <c r="AU96" s="12">
        <v>73396.700000000012</v>
      </c>
      <c r="AV96" s="12">
        <v>75103.600000000006</v>
      </c>
      <c r="AW96" s="12">
        <v>76810.5</v>
      </c>
      <c r="AX96" s="12">
        <v>78517.399999999994</v>
      </c>
      <c r="AY96" s="12">
        <v>80224.299999999988</v>
      </c>
      <c r="AZ96" s="12">
        <v>81931.199999999983</v>
      </c>
      <c r="BA96" s="12">
        <v>83638.099999999977</v>
      </c>
      <c r="BB96" s="12">
        <v>85344.999999999971</v>
      </c>
      <c r="BC96" s="12">
        <v>87051.899999999965</v>
      </c>
      <c r="BD96" s="12">
        <v>88758.799999999959</v>
      </c>
      <c r="BE96" s="12">
        <v>90465.699999999953</v>
      </c>
      <c r="BF96" s="12">
        <v>92172.599999999948</v>
      </c>
      <c r="BG96" s="12">
        <v>93879.499999999942</v>
      </c>
      <c r="BH96" s="12">
        <v>95586.399999999936</v>
      </c>
      <c r="BI96" s="12">
        <v>97293.29999999993</v>
      </c>
      <c r="BJ96" s="12">
        <v>99000.199999999924</v>
      </c>
      <c r="BK96" s="12">
        <v>100707.09999999992</v>
      </c>
      <c r="BL96" s="12">
        <v>102413.99999999991</v>
      </c>
    </row>
    <row r="97" spans="1:66" s="7" customFormat="1" ht="22.5">
      <c r="A97" s="9">
        <v>891355</v>
      </c>
      <c r="B97" s="2" t="s">
        <v>64</v>
      </c>
      <c r="C97" s="10">
        <v>52787</v>
      </c>
      <c r="D97" s="11">
        <v>35</v>
      </c>
      <c r="E97" s="12">
        <v>1508.2</v>
      </c>
      <c r="F97" s="12">
        <v>3016.4</v>
      </c>
      <c r="G97" s="12">
        <v>4524.6000000000004</v>
      </c>
      <c r="H97" s="12">
        <v>6032.8</v>
      </c>
      <c r="I97" s="12">
        <v>7541</v>
      </c>
      <c r="J97" s="12">
        <v>9049.2000000000007</v>
      </c>
      <c r="K97" s="12">
        <v>10557.400000000001</v>
      </c>
      <c r="L97" s="12">
        <v>12065.600000000002</v>
      </c>
      <c r="M97" s="12">
        <v>13573.800000000003</v>
      </c>
      <c r="N97" s="12">
        <v>15082.000000000004</v>
      </c>
      <c r="O97" s="12">
        <v>16590.200000000004</v>
      </c>
      <c r="P97" s="12">
        <v>18098.400000000005</v>
      </c>
      <c r="Q97" s="12">
        <v>19606.600000000006</v>
      </c>
      <c r="R97" s="12">
        <v>21114.800000000007</v>
      </c>
      <c r="S97" s="12">
        <v>22623.000000000007</v>
      </c>
      <c r="T97" s="12">
        <v>24131.200000000008</v>
      </c>
      <c r="U97" s="12">
        <v>25639.400000000009</v>
      </c>
      <c r="V97" s="12">
        <v>27147.600000000009</v>
      </c>
      <c r="W97" s="12">
        <v>28655.80000000001</v>
      </c>
      <c r="X97" s="12">
        <v>30164.000000000011</v>
      </c>
      <c r="Y97" s="12">
        <v>31672.200000000012</v>
      </c>
      <c r="Z97" s="12">
        <v>33180.400000000009</v>
      </c>
      <c r="AA97" s="12">
        <v>34688.600000000006</v>
      </c>
      <c r="AB97" s="12">
        <v>36196.800000000003</v>
      </c>
      <c r="AC97" s="12">
        <v>37705</v>
      </c>
      <c r="AD97" s="12">
        <v>39213.199999999997</v>
      </c>
      <c r="AE97" s="12">
        <v>40721.399999999994</v>
      </c>
      <c r="AF97" s="12">
        <v>42229.599999999991</v>
      </c>
      <c r="AG97" s="12">
        <v>43737.799999999988</v>
      </c>
      <c r="AH97" s="12">
        <v>45245.999999999985</v>
      </c>
      <c r="AI97" s="12">
        <v>46754.199999999983</v>
      </c>
      <c r="AJ97" s="12">
        <v>48262.39999999998</v>
      </c>
      <c r="AK97" s="12">
        <v>49770.599999999977</v>
      </c>
      <c r="AL97" s="12">
        <v>51278.799999999974</v>
      </c>
      <c r="AM97" s="12">
        <v>52786.999999999971</v>
      </c>
      <c r="AN97" s="12">
        <v>54295.199999999968</v>
      </c>
      <c r="AO97" s="12">
        <v>55803.399999999965</v>
      </c>
      <c r="AP97" s="12">
        <v>57311.599999999962</v>
      </c>
      <c r="AQ97" s="12">
        <v>58819.799999999959</v>
      </c>
      <c r="AR97" s="12">
        <v>60327.999999999956</v>
      </c>
      <c r="AS97" s="12">
        <v>61836.199999999953</v>
      </c>
      <c r="AT97" s="12">
        <v>63344.399999999951</v>
      </c>
      <c r="AU97" s="12">
        <v>64852.599999999948</v>
      </c>
      <c r="AV97" s="12">
        <v>66360.799999999945</v>
      </c>
      <c r="AW97" s="12">
        <v>67868.999999999942</v>
      </c>
      <c r="AX97" s="12">
        <v>69377.199999999939</v>
      </c>
      <c r="AY97" s="12">
        <v>70885.399999999936</v>
      </c>
      <c r="AZ97" s="12">
        <v>72393.599999999933</v>
      </c>
      <c r="BA97" s="12">
        <v>73901.79999999993</v>
      </c>
      <c r="BB97" s="12">
        <v>75409.999999999927</v>
      </c>
      <c r="BC97" s="12">
        <v>76918.199999999924</v>
      </c>
      <c r="BD97" s="12">
        <v>78426.399999999921</v>
      </c>
      <c r="BE97" s="12">
        <v>79934.599999999919</v>
      </c>
      <c r="BF97" s="12">
        <v>81442.799999999916</v>
      </c>
      <c r="BG97" s="12">
        <v>82950.999999999913</v>
      </c>
      <c r="BH97" s="12">
        <v>84459.19999999991</v>
      </c>
      <c r="BI97" s="12">
        <v>85967.399999999907</v>
      </c>
      <c r="BJ97" s="12">
        <v>87475.599999999904</v>
      </c>
      <c r="BK97" s="12">
        <v>88983.799999999901</v>
      </c>
      <c r="BL97" s="12">
        <v>90491.999999999898</v>
      </c>
    </row>
    <row r="98" spans="1:66" s="7" customFormat="1" ht="22.5">
      <c r="A98" s="9">
        <v>891365</v>
      </c>
      <c r="B98" s="2" t="s">
        <v>65</v>
      </c>
      <c r="C98" s="10">
        <v>23961</v>
      </c>
      <c r="D98" s="11">
        <v>30</v>
      </c>
      <c r="E98" s="12">
        <v>798.7</v>
      </c>
      <c r="F98" s="12">
        <v>1597.4</v>
      </c>
      <c r="G98" s="12">
        <v>2396.1000000000004</v>
      </c>
      <c r="H98" s="12">
        <v>3194.8</v>
      </c>
      <c r="I98" s="12">
        <v>3993.5</v>
      </c>
      <c r="J98" s="12">
        <v>4792.2</v>
      </c>
      <c r="K98" s="12">
        <v>5590.9</v>
      </c>
      <c r="L98" s="12">
        <v>6389.5999999999995</v>
      </c>
      <c r="M98" s="12">
        <v>7188.2999999999993</v>
      </c>
      <c r="N98" s="12">
        <v>7986.9999999999991</v>
      </c>
      <c r="O98" s="12">
        <v>8785.6999999999989</v>
      </c>
      <c r="P98" s="12">
        <v>9584.4</v>
      </c>
      <c r="Q98" s="12">
        <v>10383.1</v>
      </c>
      <c r="R98" s="12">
        <v>11181.800000000001</v>
      </c>
      <c r="S98" s="12">
        <v>11980.500000000002</v>
      </c>
      <c r="T98" s="12">
        <v>12779.200000000003</v>
      </c>
      <c r="U98" s="12">
        <v>13577.900000000003</v>
      </c>
      <c r="V98" s="12">
        <v>14376.600000000004</v>
      </c>
      <c r="W98" s="12">
        <v>15175.300000000005</v>
      </c>
      <c r="X98" s="12">
        <v>15974.000000000005</v>
      </c>
      <c r="Y98" s="12">
        <v>16772.700000000004</v>
      </c>
      <c r="Z98" s="12">
        <v>17571.400000000005</v>
      </c>
      <c r="AA98" s="12">
        <v>18370.100000000006</v>
      </c>
      <c r="AB98" s="12">
        <v>19168.800000000007</v>
      </c>
      <c r="AC98" s="12">
        <v>19967.500000000007</v>
      </c>
      <c r="AD98" s="12">
        <v>20766.200000000008</v>
      </c>
      <c r="AE98" s="12">
        <v>21564.900000000009</v>
      </c>
      <c r="AF98" s="12">
        <v>22363.600000000009</v>
      </c>
      <c r="AG98" s="12">
        <v>23162.30000000001</v>
      </c>
      <c r="AH98" s="12">
        <v>23961.000000000011</v>
      </c>
      <c r="AI98" s="12">
        <v>24759.700000000012</v>
      </c>
      <c r="AJ98" s="12">
        <v>25558.400000000012</v>
      </c>
      <c r="AK98" s="12">
        <v>26357.100000000013</v>
      </c>
      <c r="AL98" s="12">
        <v>27155.800000000014</v>
      </c>
      <c r="AM98" s="12">
        <v>27954.500000000015</v>
      </c>
      <c r="AN98" s="12">
        <v>28753.200000000015</v>
      </c>
      <c r="AO98" s="12">
        <v>29551.900000000016</v>
      </c>
      <c r="AP98" s="12">
        <v>30350.600000000017</v>
      </c>
      <c r="AQ98" s="12">
        <v>31149.300000000017</v>
      </c>
      <c r="AR98" s="12">
        <v>31948.000000000018</v>
      </c>
      <c r="AS98" s="12">
        <v>32746.700000000019</v>
      </c>
      <c r="AT98" s="12">
        <v>33545.400000000016</v>
      </c>
      <c r="AU98" s="12">
        <v>34344.100000000013</v>
      </c>
      <c r="AV98" s="12">
        <v>35142.80000000001</v>
      </c>
      <c r="AW98" s="12">
        <v>35941.500000000007</v>
      </c>
      <c r="AX98" s="12">
        <v>36740.200000000004</v>
      </c>
      <c r="AY98" s="12">
        <v>37538.9</v>
      </c>
      <c r="AZ98" s="12">
        <v>38337.599999999999</v>
      </c>
      <c r="BA98" s="12">
        <v>39136.299999999996</v>
      </c>
      <c r="BB98" s="12">
        <v>39934.999999999993</v>
      </c>
      <c r="BC98" s="12">
        <v>40733.69999999999</v>
      </c>
      <c r="BD98" s="12">
        <v>41532.399999999987</v>
      </c>
      <c r="BE98" s="12">
        <v>42331.099999999984</v>
      </c>
      <c r="BF98" s="12">
        <v>43129.799999999981</v>
      </c>
      <c r="BG98" s="12">
        <v>43928.499999999978</v>
      </c>
      <c r="BH98" s="12">
        <v>44727.199999999975</v>
      </c>
      <c r="BI98" s="12">
        <v>45525.899999999972</v>
      </c>
      <c r="BJ98" s="12">
        <v>46324.599999999969</v>
      </c>
      <c r="BK98" s="12">
        <v>47123.299999999967</v>
      </c>
      <c r="BL98" s="12">
        <v>47921.999999999964</v>
      </c>
    </row>
    <row r="99" spans="1:66" s="7" customFormat="1" ht="33.75">
      <c r="A99" s="9">
        <v>891375</v>
      </c>
      <c r="B99" s="2" t="s">
        <v>66</v>
      </c>
      <c r="C99" s="10">
        <v>42318.5</v>
      </c>
      <c r="D99" s="11">
        <v>35</v>
      </c>
      <c r="E99" s="12">
        <v>1209.0999999999999</v>
      </c>
      <c r="F99" s="12">
        <v>2418.1999999999998</v>
      </c>
      <c r="G99" s="12">
        <v>3627.2999999999997</v>
      </c>
      <c r="H99" s="12">
        <v>4836.3999999999996</v>
      </c>
      <c r="I99" s="12">
        <v>6045.5</v>
      </c>
      <c r="J99" s="12">
        <v>7254.6</v>
      </c>
      <c r="K99" s="12">
        <v>8463.7000000000007</v>
      </c>
      <c r="L99" s="12">
        <v>9672.8000000000011</v>
      </c>
      <c r="M99" s="12">
        <v>10881.900000000001</v>
      </c>
      <c r="N99" s="12">
        <v>12091.000000000002</v>
      </c>
      <c r="O99" s="12">
        <v>13300.100000000002</v>
      </c>
      <c r="P99" s="12">
        <v>14509.200000000003</v>
      </c>
      <c r="Q99" s="12">
        <v>15718.300000000003</v>
      </c>
      <c r="R99" s="12">
        <v>16927.400000000001</v>
      </c>
      <c r="S99" s="12">
        <v>18136.5</v>
      </c>
      <c r="T99" s="12">
        <v>19345.599999999999</v>
      </c>
      <c r="U99" s="12">
        <v>20554.699999999997</v>
      </c>
      <c r="V99" s="12">
        <v>21763.799999999996</v>
      </c>
      <c r="W99" s="12">
        <v>22972.899999999994</v>
      </c>
      <c r="X99" s="12">
        <v>24181.999999999993</v>
      </c>
      <c r="Y99" s="12">
        <v>25391.099999999991</v>
      </c>
      <c r="Z99" s="12">
        <v>26600.19999999999</v>
      </c>
      <c r="AA99" s="12">
        <v>27809.299999999988</v>
      </c>
      <c r="AB99" s="12">
        <v>29018.399999999987</v>
      </c>
      <c r="AC99" s="12">
        <v>30227.499999999985</v>
      </c>
      <c r="AD99" s="12">
        <v>31436.599999999984</v>
      </c>
      <c r="AE99" s="12">
        <v>32645.699999999983</v>
      </c>
      <c r="AF99" s="12">
        <v>33854.799999999981</v>
      </c>
      <c r="AG99" s="12">
        <v>35063.89999999998</v>
      </c>
      <c r="AH99" s="12">
        <v>36272.999999999978</v>
      </c>
      <c r="AI99" s="12">
        <v>37482.099999999977</v>
      </c>
      <c r="AJ99" s="12">
        <v>38691.199999999975</v>
      </c>
      <c r="AK99" s="12">
        <v>39900.299999999974</v>
      </c>
      <c r="AL99" s="12">
        <v>41109.399999999972</v>
      </c>
      <c r="AM99" s="12">
        <v>42318.499999999971</v>
      </c>
      <c r="AN99" s="12">
        <v>43527.599999999969</v>
      </c>
      <c r="AO99" s="12">
        <v>44736.699999999968</v>
      </c>
      <c r="AP99" s="12">
        <v>45945.799999999967</v>
      </c>
      <c r="AQ99" s="12">
        <v>47154.899999999965</v>
      </c>
      <c r="AR99" s="12">
        <v>48363.999999999964</v>
      </c>
      <c r="AS99" s="12">
        <v>49573.099999999962</v>
      </c>
      <c r="AT99" s="12">
        <v>50782.199999999961</v>
      </c>
      <c r="AU99" s="12">
        <v>51991.299999999959</v>
      </c>
      <c r="AV99" s="12">
        <v>53200.399999999958</v>
      </c>
      <c r="AW99" s="12">
        <v>54409.499999999956</v>
      </c>
      <c r="AX99" s="12">
        <v>55618.599999999955</v>
      </c>
      <c r="AY99" s="12">
        <v>56827.699999999953</v>
      </c>
      <c r="AZ99" s="12">
        <v>58036.799999999952</v>
      </c>
      <c r="BA99" s="12">
        <v>59245.899999999951</v>
      </c>
      <c r="BB99" s="12">
        <v>60454.999999999949</v>
      </c>
      <c r="BC99" s="12">
        <v>61664.099999999948</v>
      </c>
      <c r="BD99" s="12">
        <v>62873.199999999946</v>
      </c>
      <c r="BE99" s="12">
        <v>64082.299999999945</v>
      </c>
      <c r="BF99" s="12">
        <v>65291.399999999943</v>
      </c>
      <c r="BG99" s="12">
        <v>66500.499999999942</v>
      </c>
      <c r="BH99" s="12">
        <v>67709.599999999948</v>
      </c>
      <c r="BI99" s="12">
        <v>68918.699999999953</v>
      </c>
      <c r="BJ99" s="12">
        <v>70127.799999999959</v>
      </c>
      <c r="BK99" s="12">
        <v>71336.899999999965</v>
      </c>
      <c r="BL99" s="12">
        <v>72545.999999999971</v>
      </c>
    </row>
    <row r="100" spans="1:66" s="7" customFormat="1" ht="33.75">
      <c r="A100" s="9">
        <v>891385</v>
      </c>
      <c r="B100" s="2" t="s">
        <v>67</v>
      </c>
      <c r="C100" s="10">
        <v>43809.5</v>
      </c>
      <c r="D100" s="11">
        <v>35</v>
      </c>
      <c r="E100" s="12">
        <v>1251.7</v>
      </c>
      <c r="F100" s="12">
        <v>2503.4</v>
      </c>
      <c r="G100" s="12">
        <v>3755.1000000000004</v>
      </c>
      <c r="H100" s="12">
        <v>5006.8</v>
      </c>
      <c r="I100" s="12">
        <v>6258.5</v>
      </c>
      <c r="J100" s="12">
        <v>7510.2</v>
      </c>
      <c r="K100" s="12">
        <v>8761.9</v>
      </c>
      <c r="L100" s="12">
        <v>10013.6</v>
      </c>
      <c r="M100" s="12">
        <v>11265.300000000001</v>
      </c>
      <c r="N100" s="12">
        <v>12517.000000000002</v>
      </c>
      <c r="O100" s="12">
        <v>13768.700000000003</v>
      </c>
      <c r="P100" s="12">
        <v>15020.400000000003</v>
      </c>
      <c r="Q100" s="12">
        <v>16272.100000000004</v>
      </c>
      <c r="R100" s="12">
        <v>17523.800000000003</v>
      </c>
      <c r="S100" s="12">
        <v>18775.500000000004</v>
      </c>
      <c r="T100" s="12">
        <v>20027.200000000004</v>
      </c>
      <c r="U100" s="12">
        <v>21278.900000000005</v>
      </c>
      <c r="V100" s="12">
        <v>22530.600000000006</v>
      </c>
      <c r="W100" s="12">
        <v>23782.300000000007</v>
      </c>
      <c r="X100" s="12">
        <v>25034.000000000007</v>
      </c>
      <c r="Y100" s="12">
        <v>26285.700000000008</v>
      </c>
      <c r="Z100" s="12">
        <v>27537.400000000009</v>
      </c>
      <c r="AA100" s="12">
        <v>28789.100000000009</v>
      </c>
      <c r="AB100" s="12">
        <v>30040.80000000001</v>
      </c>
      <c r="AC100" s="12">
        <v>31292.500000000011</v>
      </c>
      <c r="AD100" s="12">
        <v>32544.200000000012</v>
      </c>
      <c r="AE100" s="12">
        <v>33795.900000000009</v>
      </c>
      <c r="AF100" s="12">
        <v>35047.600000000006</v>
      </c>
      <c r="AG100" s="12">
        <v>36299.300000000003</v>
      </c>
      <c r="AH100" s="12">
        <v>37551</v>
      </c>
      <c r="AI100" s="12">
        <v>38802.699999999997</v>
      </c>
      <c r="AJ100" s="12">
        <v>40054.399999999994</v>
      </c>
      <c r="AK100" s="12">
        <v>41306.099999999991</v>
      </c>
      <c r="AL100" s="12">
        <v>42557.799999999988</v>
      </c>
      <c r="AM100" s="12">
        <v>43809.499999999985</v>
      </c>
      <c r="AN100" s="12">
        <v>45061.199999999983</v>
      </c>
      <c r="AO100" s="12">
        <v>46312.89999999998</v>
      </c>
      <c r="AP100" s="12">
        <v>47564.599999999977</v>
      </c>
      <c r="AQ100" s="12">
        <v>48816.299999999974</v>
      </c>
      <c r="AR100" s="12">
        <v>50067.999999999971</v>
      </c>
      <c r="AS100" s="12">
        <v>51319.699999999968</v>
      </c>
      <c r="AT100" s="12">
        <v>52571.399999999965</v>
      </c>
      <c r="AU100" s="12">
        <v>53823.099999999962</v>
      </c>
      <c r="AV100" s="12">
        <v>55074.799999999959</v>
      </c>
      <c r="AW100" s="12">
        <v>56326.499999999956</v>
      </c>
      <c r="AX100" s="12">
        <v>57578.199999999953</v>
      </c>
      <c r="AY100" s="12">
        <v>58829.899999999951</v>
      </c>
      <c r="AZ100" s="12">
        <v>60081.599999999948</v>
      </c>
      <c r="BA100" s="12">
        <v>61333.299999999945</v>
      </c>
      <c r="BB100" s="12">
        <v>62584.999999999942</v>
      </c>
      <c r="BC100" s="12">
        <v>63836.699999999939</v>
      </c>
      <c r="BD100" s="12">
        <v>65088.399999999936</v>
      </c>
      <c r="BE100" s="12">
        <v>66340.099999999933</v>
      </c>
      <c r="BF100" s="12">
        <v>67591.79999999993</v>
      </c>
      <c r="BG100" s="12">
        <v>68843.499999999927</v>
      </c>
      <c r="BH100" s="12">
        <v>70095.199999999924</v>
      </c>
      <c r="BI100" s="12">
        <v>71346.899999999921</v>
      </c>
      <c r="BJ100" s="12">
        <v>72598.599999999919</v>
      </c>
      <c r="BK100" s="12">
        <v>73850.299999999916</v>
      </c>
      <c r="BL100" s="12">
        <v>75101.999999999913</v>
      </c>
    </row>
    <row r="101" spans="1:66" s="7" customFormat="1" ht="22.5">
      <c r="A101" s="9">
        <v>891395</v>
      </c>
      <c r="B101" s="2" t="s">
        <v>68</v>
      </c>
      <c r="C101" s="10">
        <v>27651</v>
      </c>
      <c r="D101" s="11">
        <v>30</v>
      </c>
      <c r="E101" s="12">
        <v>921.7</v>
      </c>
      <c r="F101" s="12">
        <v>1843.4</v>
      </c>
      <c r="G101" s="12">
        <v>2765.1000000000004</v>
      </c>
      <c r="H101" s="12">
        <v>3686.8</v>
      </c>
      <c r="I101" s="12">
        <v>4608.5</v>
      </c>
      <c r="J101" s="12">
        <v>5530.2</v>
      </c>
      <c r="K101" s="12">
        <v>6451.9</v>
      </c>
      <c r="L101" s="12">
        <v>7373.5999999999995</v>
      </c>
      <c r="M101" s="12">
        <v>8295.2999999999993</v>
      </c>
      <c r="N101" s="12">
        <v>9217</v>
      </c>
      <c r="O101" s="12">
        <v>10138.700000000001</v>
      </c>
      <c r="P101" s="12">
        <v>11060.400000000001</v>
      </c>
      <c r="Q101" s="12">
        <v>11982.100000000002</v>
      </c>
      <c r="R101" s="12">
        <v>12903.800000000003</v>
      </c>
      <c r="S101" s="12">
        <v>13825.500000000004</v>
      </c>
      <c r="T101" s="12">
        <v>14747.200000000004</v>
      </c>
      <c r="U101" s="12">
        <v>15668.900000000005</v>
      </c>
      <c r="V101" s="12">
        <v>16590.600000000006</v>
      </c>
      <c r="W101" s="12">
        <v>17512.300000000007</v>
      </c>
      <c r="X101" s="12">
        <v>18434.000000000007</v>
      </c>
      <c r="Y101" s="12">
        <v>19355.700000000008</v>
      </c>
      <c r="Z101" s="12">
        <v>20277.400000000009</v>
      </c>
      <c r="AA101" s="12">
        <v>21199.100000000009</v>
      </c>
      <c r="AB101" s="12">
        <v>22120.80000000001</v>
      </c>
      <c r="AC101" s="12">
        <v>23042.500000000011</v>
      </c>
      <c r="AD101" s="12">
        <v>23964.200000000012</v>
      </c>
      <c r="AE101" s="12">
        <v>24885.900000000012</v>
      </c>
      <c r="AF101" s="12">
        <v>25807.600000000013</v>
      </c>
      <c r="AG101" s="12">
        <v>26729.300000000014</v>
      </c>
      <c r="AH101" s="12">
        <v>27651.000000000015</v>
      </c>
      <c r="AI101" s="12">
        <v>28572.700000000015</v>
      </c>
      <c r="AJ101" s="12">
        <v>29494.400000000016</v>
      </c>
      <c r="AK101" s="12">
        <v>30416.100000000017</v>
      </c>
      <c r="AL101" s="12">
        <v>31337.800000000017</v>
      </c>
      <c r="AM101" s="12">
        <v>32259.500000000018</v>
      </c>
      <c r="AN101" s="12">
        <v>33181.200000000019</v>
      </c>
      <c r="AO101" s="12">
        <v>34102.900000000016</v>
      </c>
      <c r="AP101" s="12">
        <v>35024.600000000013</v>
      </c>
      <c r="AQ101" s="12">
        <v>35946.30000000001</v>
      </c>
      <c r="AR101" s="12">
        <v>36868.000000000007</v>
      </c>
      <c r="AS101" s="12">
        <v>37789.700000000004</v>
      </c>
      <c r="AT101" s="12">
        <v>38711.4</v>
      </c>
      <c r="AU101" s="12">
        <v>39633.1</v>
      </c>
      <c r="AV101" s="12">
        <v>40554.799999999996</v>
      </c>
      <c r="AW101" s="12">
        <v>41476.499999999993</v>
      </c>
      <c r="AX101" s="12">
        <v>42398.19999999999</v>
      </c>
      <c r="AY101" s="12">
        <v>43319.899999999987</v>
      </c>
      <c r="AZ101" s="12">
        <v>44241.599999999984</v>
      </c>
      <c r="BA101" s="12">
        <v>45163.299999999981</v>
      </c>
      <c r="BB101" s="12">
        <v>46084.999999999978</v>
      </c>
      <c r="BC101" s="12">
        <v>47006.699999999975</v>
      </c>
      <c r="BD101" s="12">
        <v>47928.399999999972</v>
      </c>
      <c r="BE101" s="12">
        <v>48850.099999999969</v>
      </c>
      <c r="BF101" s="12">
        <v>49771.799999999967</v>
      </c>
      <c r="BG101" s="12">
        <v>50693.499999999964</v>
      </c>
      <c r="BH101" s="12">
        <v>51615.199999999961</v>
      </c>
      <c r="BI101" s="12">
        <v>52536.899999999958</v>
      </c>
      <c r="BJ101" s="12">
        <v>53458.599999999955</v>
      </c>
      <c r="BK101" s="12">
        <v>54380.299999999952</v>
      </c>
      <c r="BL101" s="12">
        <v>55301.999999999949</v>
      </c>
    </row>
    <row r="102" spans="1:66" s="7" customFormat="1" ht="25.9" customHeight="1">
      <c r="A102" s="9">
        <v>891405</v>
      </c>
      <c r="B102" s="2" t="s">
        <v>69</v>
      </c>
      <c r="C102" s="10">
        <v>42308</v>
      </c>
      <c r="D102" s="11">
        <v>35</v>
      </c>
      <c r="E102" s="12">
        <v>1208.8</v>
      </c>
      <c r="F102" s="12">
        <v>2417.6</v>
      </c>
      <c r="G102" s="12">
        <v>3626.3999999999996</v>
      </c>
      <c r="H102" s="12">
        <v>4835.2</v>
      </c>
      <c r="I102" s="12">
        <v>6044</v>
      </c>
      <c r="J102" s="12">
        <v>7252.8</v>
      </c>
      <c r="K102" s="12">
        <v>8461.6</v>
      </c>
      <c r="L102" s="12">
        <v>9670.4</v>
      </c>
      <c r="M102" s="12">
        <v>10879.199999999999</v>
      </c>
      <c r="N102" s="12">
        <v>12087.999999999998</v>
      </c>
      <c r="O102" s="12">
        <v>13296.799999999997</v>
      </c>
      <c r="P102" s="12">
        <v>14505.599999999997</v>
      </c>
      <c r="Q102" s="12">
        <v>15714.399999999996</v>
      </c>
      <c r="R102" s="12">
        <v>16923.199999999997</v>
      </c>
      <c r="S102" s="12">
        <v>18131.999999999996</v>
      </c>
      <c r="T102" s="12">
        <v>19340.799999999996</v>
      </c>
      <c r="U102" s="12">
        <v>20549.599999999995</v>
      </c>
      <c r="V102" s="12">
        <v>21758.399999999994</v>
      </c>
      <c r="W102" s="12">
        <v>22967.199999999993</v>
      </c>
      <c r="X102" s="12">
        <v>24175.999999999993</v>
      </c>
      <c r="Y102" s="12">
        <v>25384.799999999992</v>
      </c>
      <c r="Z102" s="12">
        <v>26593.599999999991</v>
      </c>
      <c r="AA102" s="12">
        <v>27802.399999999991</v>
      </c>
      <c r="AB102" s="12">
        <v>29011.19999999999</v>
      </c>
      <c r="AC102" s="12">
        <v>30219.999999999989</v>
      </c>
      <c r="AD102" s="12">
        <v>31428.799999999988</v>
      </c>
      <c r="AE102" s="12">
        <v>32637.599999999988</v>
      </c>
      <c r="AF102" s="12">
        <v>33846.399999999987</v>
      </c>
      <c r="AG102" s="12">
        <v>35055.19999999999</v>
      </c>
      <c r="AH102" s="12">
        <v>36263.999999999993</v>
      </c>
      <c r="AI102" s="12">
        <v>37472.799999999996</v>
      </c>
      <c r="AJ102" s="12">
        <v>38681.599999999999</v>
      </c>
      <c r="AK102" s="12">
        <v>39890.400000000001</v>
      </c>
      <c r="AL102" s="12">
        <v>41099.200000000004</v>
      </c>
      <c r="AM102" s="12">
        <v>42308.000000000007</v>
      </c>
      <c r="AN102" s="12">
        <v>43516.80000000001</v>
      </c>
      <c r="AO102" s="12">
        <v>44725.600000000013</v>
      </c>
      <c r="AP102" s="12">
        <v>45934.400000000016</v>
      </c>
      <c r="AQ102" s="12">
        <v>47143.200000000019</v>
      </c>
      <c r="AR102" s="12">
        <v>48352.000000000022</v>
      </c>
      <c r="AS102" s="12">
        <v>49560.800000000025</v>
      </c>
      <c r="AT102" s="12">
        <v>50769.600000000028</v>
      </c>
      <c r="AU102" s="12">
        <v>51978.400000000031</v>
      </c>
      <c r="AV102" s="12">
        <v>53187.200000000033</v>
      </c>
      <c r="AW102" s="12">
        <v>54396.000000000036</v>
      </c>
      <c r="AX102" s="12">
        <v>55604.800000000039</v>
      </c>
      <c r="AY102" s="12">
        <v>56813.600000000042</v>
      </c>
      <c r="AZ102" s="12">
        <v>58022.400000000045</v>
      </c>
      <c r="BA102" s="12">
        <v>59231.200000000048</v>
      </c>
      <c r="BB102" s="12">
        <v>60440.000000000051</v>
      </c>
      <c r="BC102" s="12">
        <v>61648.800000000054</v>
      </c>
      <c r="BD102" s="12">
        <v>62857.600000000057</v>
      </c>
      <c r="BE102" s="12">
        <v>64066.40000000006</v>
      </c>
      <c r="BF102" s="12">
        <v>65275.200000000063</v>
      </c>
      <c r="BG102" s="12">
        <v>66484.000000000058</v>
      </c>
      <c r="BH102" s="12">
        <v>67692.800000000061</v>
      </c>
      <c r="BI102" s="12">
        <v>68901.600000000064</v>
      </c>
      <c r="BJ102" s="12">
        <v>70110.400000000067</v>
      </c>
      <c r="BK102" s="12">
        <v>71319.20000000007</v>
      </c>
      <c r="BL102" s="12">
        <v>72528.000000000073</v>
      </c>
    </row>
    <row r="103" spans="1:66" s="7" customFormat="1" ht="33.75">
      <c r="A103" s="9">
        <v>891415</v>
      </c>
      <c r="B103" s="2" t="s">
        <v>70</v>
      </c>
      <c r="C103" s="10">
        <v>46336.5</v>
      </c>
      <c r="D103" s="11">
        <v>35</v>
      </c>
      <c r="E103" s="12">
        <v>1323.9</v>
      </c>
      <c r="F103" s="12">
        <v>2647.8</v>
      </c>
      <c r="G103" s="12">
        <v>3971.7000000000003</v>
      </c>
      <c r="H103" s="12">
        <v>5295.6</v>
      </c>
      <c r="I103" s="12">
        <v>6619.5</v>
      </c>
      <c r="J103" s="12">
        <v>7943.4</v>
      </c>
      <c r="K103" s="12">
        <v>9267.2999999999993</v>
      </c>
      <c r="L103" s="12">
        <v>10591.199999999999</v>
      </c>
      <c r="M103" s="12">
        <v>11915.099999999999</v>
      </c>
      <c r="N103" s="12">
        <v>13238.999999999998</v>
      </c>
      <c r="O103" s="12">
        <v>14562.899999999998</v>
      </c>
      <c r="P103" s="12">
        <v>15886.799999999997</v>
      </c>
      <c r="Q103" s="12">
        <v>17210.699999999997</v>
      </c>
      <c r="R103" s="12">
        <v>18534.599999999999</v>
      </c>
      <c r="S103" s="12">
        <v>19858.5</v>
      </c>
      <c r="T103" s="12">
        <v>21182.400000000001</v>
      </c>
      <c r="U103" s="12">
        <v>22506.300000000003</v>
      </c>
      <c r="V103" s="12">
        <v>23830.200000000004</v>
      </c>
      <c r="W103" s="12">
        <v>25154.100000000006</v>
      </c>
      <c r="X103" s="12">
        <v>26478.000000000007</v>
      </c>
      <c r="Y103" s="12">
        <v>27801.900000000009</v>
      </c>
      <c r="Z103" s="12">
        <v>29125.80000000001</v>
      </c>
      <c r="AA103" s="12">
        <v>30449.700000000012</v>
      </c>
      <c r="AB103" s="12">
        <v>31773.600000000013</v>
      </c>
      <c r="AC103" s="12">
        <v>33097.500000000015</v>
      </c>
      <c r="AD103" s="12">
        <v>34421.400000000016</v>
      </c>
      <c r="AE103" s="12">
        <v>35745.300000000017</v>
      </c>
      <c r="AF103" s="12">
        <v>37069.200000000019</v>
      </c>
      <c r="AG103" s="12">
        <v>38393.10000000002</v>
      </c>
      <c r="AH103" s="12">
        <v>39717.000000000022</v>
      </c>
      <c r="AI103" s="12">
        <v>41040.900000000023</v>
      </c>
      <c r="AJ103" s="12">
        <v>42364.800000000025</v>
      </c>
      <c r="AK103" s="12">
        <v>43688.700000000026</v>
      </c>
      <c r="AL103" s="12">
        <v>45012.600000000028</v>
      </c>
      <c r="AM103" s="12">
        <v>46336.500000000029</v>
      </c>
      <c r="AN103" s="12">
        <v>47660.400000000031</v>
      </c>
      <c r="AO103" s="12">
        <v>48984.300000000032</v>
      </c>
      <c r="AP103" s="12">
        <v>50308.200000000033</v>
      </c>
      <c r="AQ103" s="12">
        <v>51632.100000000035</v>
      </c>
      <c r="AR103" s="12">
        <v>52956.000000000036</v>
      </c>
      <c r="AS103" s="12">
        <v>54279.900000000038</v>
      </c>
      <c r="AT103" s="12">
        <v>55603.800000000039</v>
      </c>
      <c r="AU103" s="12">
        <v>56927.700000000041</v>
      </c>
      <c r="AV103" s="12">
        <v>58251.600000000042</v>
      </c>
      <c r="AW103" s="12">
        <v>59575.500000000044</v>
      </c>
      <c r="AX103" s="12">
        <v>60899.400000000045</v>
      </c>
      <c r="AY103" s="12">
        <v>62223.300000000047</v>
      </c>
      <c r="AZ103" s="12">
        <v>63547.200000000048</v>
      </c>
      <c r="BA103" s="12">
        <v>64871.100000000049</v>
      </c>
      <c r="BB103" s="12">
        <v>66195.000000000044</v>
      </c>
      <c r="BC103" s="12">
        <v>67518.900000000038</v>
      </c>
      <c r="BD103" s="12">
        <v>68842.800000000032</v>
      </c>
      <c r="BE103" s="12">
        <v>70166.700000000026</v>
      </c>
      <c r="BF103" s="12">
        <v>71490.60000000002</v>
      </c>
      <c r="BG103" s="12">
        <v>72814.500000000015</v>
      </c>
      <c r="BH103" s="12">
        <v>74138.400000000009</v>
      </c>
      <c r="BI103" s="12">
        <v>75462.3</v>
      </c>
      <c r="BJ103" s="12">
        <v>76786.2</v>
      </c>
      <c r="BK103" s="12">
        <v>78110.099999999991</v>
      </c>
      <c r="BL103" s="12">
        <v>79433.999999999985</v>
      </c>
    </row>
    <row r="104" spans="1:66" s="7" customFormat="1">
      <c r="A104" s="9">
        <v>891425</v>
      </c>
      <c r="B104" s="2" t="s">
        <v>71</v>
      </c>
      <c r="C104" s="10">
        <v>35142.800000000003</v>
      </c>
      <c r="D104" s="11">
        <v>28</v>
      </c>
      <c r="E104" s="12">
        <v>1255.0999999999999</v>
      </c>
      <c r="F104" s="12">
        <v>2510.1999999999998</v>
      </c>
      <c r="G104" s="12">
        <v>3765.2999999999997</v>
      </c>
      <c r="H104" s="12">
        <v>5020.3999999999996</v>
      </c>
      <c r="I104" s="12">
        <v>6275.5</v>
      </c>
      <c r="J104" s="12">
        <v>7530.6</v>
      </c>
      <c r="K104" s="12">
        <v>8785.7000000000007</v>
      </c>
      <c r="L104" s="12">
        <v>10040.800000000001</v>
      </c>
      <c r="M104" s="12">
        <v>11295.900000000001</v>
      </c>
      <c r="N104" s="12">
        <v>12551.000000000002</v>
      </c>
      <c r="O104" s="12">
        <v>13806.100000000002</v>
      </c>
      <c r="P104" s="12">
        <v>15061.200000000003</v>
      </c>
      <c r="Q104" s="12">
        <v>16316.300000000003</v>
      </c>
      <c r="R104" s="12">
        <v>17571.400000000001</v>
      </c>
      <c r="S104" s="12">
        <v>18826.5</v>
      </c>
      <c r="T104" s="12">
        <v>20081.599999999999</v>
      </c>
      <c r="U104" s="12">
        <v>21336.699999999997</v>
      </c>
      <c r="V104" s="12">
        <v>22591.799999999996</v>
      </c>
      <c r="W104" s="12">
        <v>23846.899999999994</v>
      </c>
      <c r="X104" s="12">
        <v>25101.999999999993</v>
      </c>
      <c r="Y104" s="12">
        <v>26357.099999999991</v>
      </c>
      <c r="Z104" s="12">
        <v>27612.19999999999</v>
      </c>
      <c r="AA104" s="12">
        <v>28867.299999999988</v>
      </c>
      <c r="AB104" s="12">
        <v>30122.399999999987</v>
      </c>
      <c r="AC104" s="12">
        <v>31377.499999999985</v>
      </c>
      <c r="AD104" s="12">
        <v>32632.599999999984</v>
      </c>
      <c r="AE104" s="12">
        <v>33887.699999999983</v>
      </c>
      <c r="AF104" s="12">
        <v>35142.799999999981</v>
      </c>
      <c r="AG104" s="12">
        <v>36397.89999999998</v>
      </c>
      <c r="AH104" s="12">
        <v>37652.999999999978</v>
      </c>
      <c r="AI104" s="12">
        <v>38908.099999999977</v>
      </c>
      <c r="AJ104" s="12">
        <v>40163.199999999975</v>
      </c>
      <c r="AK104" s="12">
        <v>41418.299999999974</v>
      </c>
      <c r="AL104" s="12">
        <v>42673.399999999972</v>
      </c>
      <c r="AM104" s="12">
        <v>43928.499999999971</v>
      </c>
      <c r="AN104" s="12">
        <v>45183.599999999969</v>
      </c>
      <c r="AO104" s="12">
        <v>46438.699999999968</v>
      </c>
      <c r="AP104" s="12">
        <v>47693.799999999967</v>
      </c>
      <c r="AQ104" s="12">
        <v>48948.899999999965</v>
      </c>
      <c r="AR104" s="12">
        <v>50203.999999999964</v>
      </c>
      <c r="AS104" s="12">
        <v>51459.099999999962</v>
      </c>
      <c r="AT104" s="12">
        <v>52714.199999999961</v>
      </c>
      <c r="AU104" s="12">
        <v>53969.299999999959</v>
      </c>
      <c r="AV104" s="12">
        <v>55224.399999999958</v>
      </c>
      <c r="AW104" s="12">
        <v>56479.499999999956</v>
      </c>
      <c r="AX104" s="12">
        <v>57734.599999999955</v>
      </c>
      <c r="AY104" s="12">
        <v>58989.699999999953</v>
      </c>
      <c r="AZ104" s="12">
        <v>60244.799999999952</v>
      </c>
      <c r="BA104" s="12">
        <v>61499.899999999951</v>
      </c>
      <c r="BB104" s="12">
        <v>62754.999999999949</v>
      </c>
      <c r="BC104" s="12">
        <v>64010.099999999948</v>
      </c>
      <c r="BD104" s="12">
        <v>65265.199999999946</v>
      </c>
      <c r="BE104" s="12">
        <v>66520.299999999945</v>
      </c>
      <c r="BF104" s="12">
        <v>67775.399999999951</v>
      </c>
      <c r="BG104" s="12">
        <v>69030.499999999956</v>
      </c>
      <c r="BH104" s="12">
        <v>70285.599999999962</v>
      </c>
      <c r="BI104" s="12">
        <v>71540.699999999968</v>
      </c>
      <c r="BJ104" s="12">
        <v>72795.799999999974</v>
      </c>
      <c r="BK104" s="12">
        <v>74050.89999999998</v>
      </c>
      <c r="BL104" s="12">
        <v>75305.999999999985</v>
      </c>
    </row>
    <row r="105" spans="1:66" s="7" customFormat="1" ht="33.75">
      <c r="A105" s="9">
        <v>891435</v>
      </c>
      <c r="B105" s="2" t="s">
        <v>72</v>
      </c>
      <c r="C105" s="10">
        <v>32471.599999999999</v>
      </c>
      <c r="D105" s="11">
        <v>28</v>
      </c>
      <c r="E105" s="12">
        <v>1159.7</v>
      </c>
      <c r="F105" s="12">
        <v>2319.4</v>
      </c>
      <c r="G105" s="12">
        <v>3479.1000000000004</v>
      </c>
      <c r="H105" s="12">
        <v>4638.8</v>
      </c>
      <c r="I105" s="12">
        <v>5798.5</v>
      </c>
      <c r="J105" s="12">
        <v>6958.2</v>
      </c>
      <c r="K105" s="12">
        <v>8117.9</v>
      </c>
      <c r="L105" s="12">
        <v>9277.6</v>
      </c>
      <c r="M105" s="12">
        <v>10437.300000000001</v>
      </c>
      <c r="N105" s="12">
        <v>11597.000000000002</v>
      </c>
      <c r="O105" s="12">
        <v>12756.700000000003</v>
      </c>
      <c r="P105" s="12">
        <v>13916.400000000003</v>
      </c>
      <c r="Q105" s="12">
        <v>15076.100000000004</v>
      </c>
      <c r="R105" s="12">
        <v>16235.800000000005</v>
      </c>
      <c r="S105" s="12">
        <v>17395.500000000004</v>
      </c>
      <c r="T105" s="12">
        <v>18555.200000000004</v>
      </c>
      <c r="U105" s="12">
        <v>19714.900000000005</v>
      </c>
      <c r="V105" s="12">
        <v>20874.600000000006</v>
      </c>
      <c r="W105" s="12">
        <v>22034.300000000007</v>
      </c>
      <c r="X105" s="12">
        <v>23194.000000000007</v>
      </c>
      <c r="Y105" s="12">
        <v>24353.700000000008</v>
      </c>
      <c r="Z105" s="12">
        <v>25513.400000000009</v>
      </c>
      <c r="AA105" s="12">
        <v>26673.100000000009</v>
      </c>
      <c r="AB105" s="12">
        <v>27832.80000000001</v>
      </c>
      <c r="AC105" s="12">
        <v>28992.500000000011</v>
      </c>
      <c r="AD105" s="12">
        <v>30152.200000000012</v>
      </c>
      <c r="AE105" s="12">
        <v>31311.900000000012</v>
      </c>
      <c r="AF105" s="12">
        <v>32471.600000000013</v>
      </c>
      <c r="AG105" s="12">
        <v>33631.30000000001</v>
      </c>
      <c r="AH105" s="12">
        <v>34791.000000000007</v>
      </c>
      <c r="AI105" s="12">
        <v>35950.700000000004</v>
      </c>
      <c r="AJ105" s="12">
        <v>37110.400000000001</v>
      </c>
      <c r="AK105" s="12">
        <v>38270.1</v>
      </c>
      <c r="AL105" s="12">
        <v>39429.799999999996</v>
      </c>
      <c r="AM105" s="12">
        <v>40589.499999999993</v>
      </c>
      <c r="AN105" s="12">
        <v>41749.19999999999</v>
      </c>
      <c r="AO105" s="12">
        <v>42908.899999999987</v>
      </c>
      <c r="AP105" s="12">
        <v>44068.599999999984</v>
      </c>
      <c r="AQ105" s="12">
        <v>45228.299999999981</v>
      </c>
      <c r="AR105" s="12">
        <v>46387.999999999978</v>
      </c>
      <c r="AS105" s="12">
        <v>47547.699999999975</v>
      </c>
      <c r="AT105" s="12">
        <v>48707.399999999972</v>
      </c>
      <c r="AU105" s="12">
        <v>49867.099999999969</v>
      </c>
      <c r="AV105" s="12">
        <v>51026.799999999967</v>
      </c>
      <c r="AW105" s="12">
        <v>52186.499999999964</v>
      </c>
      <c r="AX105" s="12">
        <v>53346.199999999961</v>
      </c>
      <c r="AY105" s="12">
        <v>54505.899999999958</v>
      </c>
      <c r="AZ105" s="12">
        <v>55665.599999999955</v>
      </c>
      <c r="BA105" s="12">
        <v>56825.299999999952</v>
      </c>
      <c r="BB105" s="12">
        <v>57984.999999999949</v>
      </c>
      <c r="BC105" s="12">
        <v>59144.699999999946</v>
      </c>
      <c r="BD105" s="12">
        <v>60304.399999999943</v>
      </c>
      <c r="BE105" s="12">
        <v>61464.09999999994</v>
      </c>
      <c r="BF105" s="12">
        <v>62623.799999999937</v>
      </c>
      <c r="BG105" s="12">
        <v>63783.499999999935</v>
      </c>
      <c r="BH105" s="12">
        <v>64943.199999999932</v>
      </c>
      <c r="BI105" s="12">
        <v>66102.899999999936</v>
      </c>
      <c r="BJ105" s="12">
        <v>67262.599999999933</v>
      </c>
      <c r="BK105" s="12">
        <v>68422.29999999993</v>
      </c>
      <c r="BL105" s="12">
        <v>69581.999999999927</v>
      </c>
    </row>
    <row r="106" spans="1:66" s="8" customFormat="1">
      <c r="A106" s="3"/>
      <c r="B106" s="4" t="s">
        <v>96</v>
      </c>
      <c r="C106" s="5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7"/>
      <c r="BF106" s="7"/>
      <c r="BG106" s="7"/>
      <c r="BH106" s="7"/>
      <c r="BI106" s="7"/>
      <c r="BJ106" s="7"/>
      <c r="BK106" s="7"/>
      <c r="BL106" s="7"/>
    </row>
    <row r="107" spans="1:66" s="8" customFormat="1" ht="23.25">
      <c r="A107" s="9" t="s">
        <v>97</v>
      </c>
      <c r="B107" s="2" t="s">
        <v>98</v>
      </c>
      <c r="C107" s="10">
        <v>4977.1000000000004</v>
      </c>
      <c r="D107" s="11">
        <v>7</v>
      </c>
      <c r="E107" s="12">
        <v>711.1</v>
      </c>
      <c r="F107" s="12">
        <v>1422.1</v>
      </c>
      <c r="G107" s="12">
        <v>2133.1</v>
      </c>
      <c r="H107" s="12">
        <v>2844.1</v>
      </c>
      <c r="I107" s="12">
        <v>3555.1</v>
      </c>
      <c r="J107" s="12">
        <v>4266.1000000000004</v>
      </c>
      <c r="K107" s="12">
        <v>4977.1000000000004</v>
      </c>
      <c r="L107" s="13"/>
      <c r="M107" s="14"/>
      <c r="N107" s="15"/>
      <c r="O107" s="13"/>
      <c r="P107" s="14"/>
      <c r="Q107" s="15"/>
      <c r="R107" s="13"/>
      <c r="S107" s="14"/>
      <c r="T107" s="15"/>
      <c r="U107" s="13"/>
      <c r="V107" s="14"/>
      <c r="W107" s="15"/>
      <c r="X107" s="13"/>
      <c r="Y107" s="14"/>
      <c r="Z107" s="15"/>
      <c r="AA107" s="13"/>
      <c r="AB107" s="14"/>
      <c r="AC107" s="15"/>
      <c r="AD107" s="13"/>
      <c r="AE107" s="14"/>
      <c r="AF107" s="15"/>
      <c r="AG107" s="13"/>
      <c r="AH107" s="14"/>
      <c r="AI107" s="15"/>
      <c r="AJ107" s="13"/>
      <c r="AK107" s="14"/>
      <c r="AL107" s="15"/>
      <c r="AM107" s="13"/>
      <c r="AN107" s="14"/>
      <c r="AO107" s="15"/>
      <c r="AP107" s="13"/>
      <c r="AQ107" s="14"/>
      <c r="AR107" s="15"/>
      <c r="AS107" s="13"/>
      <c r="AT107" s="14"/>
      <c r="AU107" s="15"/>
      <c r="AV107" s="13"/>
      <c r="AW107" s="14"/>
      <c r="AX107" s="15"/>
      <c r="AY107" s="13"/>
      <c r="AZ107" s="14"/>
      <c r="BA107" s="15"/>
      <c r="BB107" s="13"/>
      <c r="BC107" s="14"/>
      <c r="BD107" s="15"/>
      <c r="BE107" s="13"/>
      <c r="BF107" s="14"/>
      <c r="BG107" s="15"/>
      <c r="BH107" s="13"/>
      <c r="BI107" s="14"/>
      <c r="BJ107" s="15"/>
      <c r="BK107" s="13"/>
      <c r="BL107" s="14"/>
    </row>
    <row r="108" spans="1:66" s="8" customFormat="1">
      <c r="A108" s="3"/>
      <c r="B108" s="30"/>
      <c r="C108" s="5"/>
      <c r="D108" s="6"/>
      <c r="E108" s="31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7"/>
      <c r="BF108" s="7"/>
      <c r="BG108" s="7"/>
      <c r="BH108" s="7"/>
      <c r="BI108" s="7"/>
      <c r="BJ108" s="7"/>
      <c r="BK108" s="7"/>
      <c r="BL108" s="7"/>
      <c r="BM108" s="7"/>
      <c r="BN108" s="7"/>
    </row>
    <row r="109" spans="1:66" s="8" customFormat="1">
      <c r="A109" s="3"/>
      <c r="B109" s="30"/>
      <c r="C109" s="5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31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7"/>
      <c r="BF109" s="7"/>
      <c r="BG109" s="7"/>
      <c r="BH109" s="7"/>
      <c r="BI109" s="7"/>
      <c r="BJ109" s="7"/>
      <c r="BK109" s="7"/>
      <c r="BL109" s="7"/>
      <c r="BM109" s="7"/>
      <c r="BN109" s="7"/>
    </row>
    <row r="110" spans="1:66" s="8" customFormat="1">
      <c r="A110" s="3"/>
      <c r="B110" s="30"/>
      <c r="C110" s="5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31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7"/>
      <c r="BF110" s="7"/>
      <c r="BG110" s="7"/>
      <c r="BH110" s="7"/>
      <c r="BI110" s="7"/>
      <c r="BJ110" s="7"/>
      <c r="BK110" s="7"/>
      <c r="BL110" s="7"/>
      <c r="BM110" s="7"/>
      <c r="BN110" s="7"/>
    </row>
    <row r="111" spans="1:66" s="8" customFormat="1">
      <c r="A111" s="3"/>
      <c r="B111" s="40" t="s">
        <v>116</v>
      </c>
      <c r="C111" s="5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7"/>
      <c r="BF111" s="7"/>
      <c r="BG111" s="7"/>
      <c r="BH111" s="7"/>
      <c r="BI111" s="7"/>
      <c r="BJ111" s="7"/>
      <c r="BK111" s="7"/>
      <c r="BL111" s="7"/>
      <c r="BM111" s="7"/>
      <c r="BN111" s="7"/>
    </row>
    <row r="112" spans="1:66" s="7" customFormat="1" ht="13.15" customHeight="1">
      <c r="A112" s="8"/>
      <c r="B112" s="32" t="s">
        <v>106</v>
      </c>
      <c r="C112" s="32"/>
      <c r="D112" s="32"/>
      <c r="E112" s="32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</row>
    <row r="113" spans="1:5" s="7" customFormat="1">
      <c r="A113" s="8"/>
      <c r="B113" s="32" t="s">
        <v>93</v>
      </c>
      <c r="C113" s="6"/>
      <c r="D113" s="33"/>
    </row>
    <row r="114" spans="1:5" s="7" customFormat="1">
      <c r="A114" s="8"/>
      <c r="B114" s="8"/>
      <c r="C114" s="6"/>
      <c r="D114" s="33"/>
      <c r="E114" s="8"/>
    </row>
    <row r="115" spans="1:5" s="7" customFormat="1">
      <c r="A115" s="8"/>
      <c r="B115" s="8"/>
      <c r="C115" s="6"/>
      <c r="D115" s="33"/>
    </row>
    <row r="116" spans="1:5" s="7" customFormat="1">
      <c r="A116" s="8"/>
      <c r="B116" s="8"/>
      <c r="C116" s="6"/>
      <c r="D116" s="33"/>
    </row>
    <row r="117" spans="1:5" s="7" customFormat="1">
      <c r="A117" s="8"/>
      <c r="B117" s="8"/>
      <c r="C117" s="6"/>
      <c r="D117" s="33"/>
    </row>
    <row r="118" spans="1:5" s="7" customFormat="1">
      <c r="A118" s="8"/>
      <c r="B118" s="8"/>
      <c r="C118" s="6"/>
      <c r="D118" s="33"/>
    </row>
    <row r="119" spans="1:5" s="7" customFormat="1">
      <c r="A119" s="8"/>
      <c r="B119" s="8"/>
      <c r="C119" s="6"/>
      <c r="D119" s="33"/>
    </row>
    <row r="120" spans="1:5" s="7" customFormat="1">
      <c r="A120" s="8"/>
      <c r="B120" s="8"/>
      <c r="C120" s="6"/>
      <c r="D120" s="33"/>
    </row>
    <row r="121" spans="1:5" s="7" customFormat="1">
      <c r="A121" s="8"/>
      <c r="B121" s="8"/>
      <c r="C121" s="6"/>
      <c r="D121" s="33"/>
    </row>
    <row r="122" spans="1:5" s="7" customFormat="1">
      <c r="A122" s="8"/>
      <c r="B122" s="8"/>
      <c r="C122" s="6"/>
      <c r="D122" s="33"/>
    </row>
    <row r="123" spans="1:5" s="7" customFormat="1">
      <c r="A123" s="8"/>
      <c r="B123" s="8"/>
      <c r="C123" s="6"/>
      <c r="D123" s="33"/>
    </row>
    <row r="124" spans="1:5" s="7" customFormat="1">
      <c r="A124" s="8"/>
      <c r="B124" s="8"/>
      <c r="C124" s="6"/>
      <c r="D124" s="33"/>
    </row>
    <row r="125" spans="1:5" s="7" customFormat="1">
      <c r="A125" s="8"/>
      <c r="B125" s="8"/>
      <c r="C125" s="6"/>
      <c r="D125" s="33"/>
    </row>
    <row r="126" spans="1:5" s="7" customFormat="1">
      <c r="A126" s="8"/>
      <c r="B126" s="8"/>
      <c r="C126" s="6"/>
      <c r="D126" s="33"/>
    </row>
    <row r="127" spans="1:5" s="7" customFormat="1">
      <c r="A127" s="8"/>
      <c r="B127" s="8"/>
      <c r="C127" s="6"/>
      <c r="D127" s="33"/>
    </row>
    <row r="128" spans="1:5" s="7" customFormat="1">
      <c r="A128" s="8"/>
      <c r="B128" s="8"/>
      <c r="C128" s="6"/>
      <c r="D128" s="33"/>
    </row>
    <row r="129" spans="1:4" s="7" customFormat="1">
      <c r="A129" s="8"/>
      <c r="B129" s="8"/>
      <c r="C129" s="6"/>
      <c r="D129" s="33"/>
    </row>
    <row r="130" spans="1:4" s="7" customFormat="1">
      <c r="A130" s="8"/>
      <c r="B130" s="8"/>
      <c r="C130" s="6"/>
      <c r="D130" s="33"/>
    </row>
    <row r="131" spans="1:4" s="7" customFormat="1">
      <c r="A131" s="8"/>
      <c r="B131" s="8"/>
      <c r="C131" s="6"/>
      <c r="D131" s="33"/>
    </row>
    <row r="132" spans="1:4" s="7" customFormat="1">
      <c r="A132" s="8"/>
      <c r="B132" s="8"/>
      <c r="C132" s="6"/>
      <c r="D132" s="33"/>
    </row>
    <row r="133" spans="1:4" s="7" customFormat="1">
      <c r="A133" s="8"/>
      <c r="B133" s="8"/>
      <c r="C133" s="6"/>
      <c r="D133" s="33"/>
    </row>
    <row r="134" spans="1:4" s="7" customFormat="1">
      <c r="A134" s="8"/>
      <c r="B134" s="8"/>
      <c r="C134" s="6"/>
      <c r="D134" s="33"/>
    </row>
    <row r="135" spans="1:4" s="7" customFormat="1">
      <c r="A135" s="8"/>
      <c r="B135" s="8"/>
      <c r="C135" s="6"/>
      <c r="D135" s="33"/>
    </row>
    <row r="136" spans="1:4" s="7" customFormat="1">
      <c r="A136" s="8"/>
      <c r="B136" s="8"/>
      <c r="C136" s="6"/>
      <c r="D136" s="33"/>
    </row>
    <row r="137" spans="1:4" s="7" customFormat="1">
      <c r="A137" s="8"/>
      <c r="B137" s="8"/>
      <c r="C137" s="6"/>
      <c r="D137" s="33"/>
    </row>
    <row r="138" spans="1:4" s="7" customFormat="1">
      <c r="A138" s="8"/>
      <c r="B138" s="8"/>
      <c r="C138" s="6"/>
      <c r="D138" s="33"/>
    </row>
    <row r="139" spans="1:4" s="7" customFormat="1">
      <c r="A139" s="8"/>
      <c r="B139" s="8"/>
      <c r="C139" s="6"/>
      <c r="D139" s="33"/>
    </row>
    <row r="140" spans="1:4" s="7" customFormat="1">
      <c r="A140" s="8"/>
      <c r="B140" s="8"/>
      <c r="C140" s="6"/>
      <c r="D140" s="33"/>
    </row>
    <row r="141" spans="1:4" s="7" customFormat="1">
      <c r="A141" s="8"/>
      <c r="B141" s="8"/>
      <c r="C141" s="6"/>
      <c r="D141" s="33"/>
    </row>
    <row r="142" spans="1:4" s="7" customFormat="1">
      <c r="A142" s="8"/>
      <c r="B142" s="8"/>
      <c r="C142" s="6"/>
      <c r="D142" s="33"/>
    </row>
    <row r="143" spans="1:4" s="7" customFormat="1">
      <c r="A143" s="8"/>
      <c r="B143" s="8"/>
      <c r="C143" s="6"/>
      <c r="D143" s="33"/>
    </row>
    <row r="144" spans="1:4" s="7" customFormat="1">
      <c r="A144" s="8"/>
      <c r="B144" s="8"/>
      <c r="C144" s="6"/>
      <c r="D144" s="33"/>
    </row>
    <row r="145" spans="1:4" s="7" customFormat="1">
      <c r="A145" s="8"/>
      <c r="B145" s="8"/>
      <c r="C145" s="6"/>
      <c r="D145" s="33"/>
    </row>
    <row r="146" spans="1:4" s="7" customFormat="1">
      <c r="A146" s="8"/>
      <c r="B146" s="8"/>
      <c r="C146" s="6"/>
      <c r="D146" s="33"/>
    </row>
    <row r="147" spans="1:4" s="7" customFormat="1">
      <c r="A147" s="8"/>
      <c r="B147" s="8"/>
      <c r="C147" s="6"/>
      <c r="D147" s="33"/>
    </row>
    <row r="148" spans="1:4" s="7" customFormat="1">
      <c r="A148" s="8"/>
      <c r="B148" s="8"/>
      <c r="C148" s="6"/>
      <c r="D148" s="33"/>
    </row>
    <row r="149" spans="1:4" s="7" customFormat="1">
      <c r="A149" s="8"/>
      <c r="B149" s="8"/>
      <c r="C149" s="6"/>
      <c r="D149" s="33"/>
    </row>
    <row r="150" spans="1:4" s="7" customFormat="1">
      <c r="A150" s="8"/>
      <c r="B150" s="8"/>
      <c r="C150" s="6"/>
      <c r="D150" s="33"/>
    </row>
    <row r="151" spans="1:4" s="7" customFormat="1">
      <c r="A151" s="8"/>
      <c r="B151" s="8"/>
      <c r="C151" s="6"/>
      <c r="D151" s="33"/>
    </row>
    <row r="152" spans="1:4" s="7" customFormat="1">
      <c r="A152" s="8"/>
      <c r="B152" s="8"/>
      <c r="C152" s="6"/>
      <c r="D152" s="33"/>
    </row>
    <row r="153" spans="1:4" s="7" customFormat="1">
      <c r="A153" s="8"/>
      <c r="B153" s="8"/>
      <c r="C153" s="6"/>
      <c r="D153" s="33"/>
    </row>
    <row r="154" spans="1:4" s="7" customFormat="1">
      <c r="A154" s="8"/>
      <c r="B154" s="8"/>
      <c r="C154" s="6"/>
      <c r="D154" s="33"/>
    </row>
    <row r="155" spans="1:4" s="7" customFormat="1">
      <c r="A155" s="8"/>
      <c r="B155" s="8"/>
      <c r="C155" s="6"/>
      <c r="D155" s="33"/>
    </row>
    <row r="156" spans="1:4" s="7" customFormat="1">
      <c r="A156" s="8"/>
      <c r="B156" s="8"/>
      <c r="C156" s="6"/>
      <c r="D156" s="33"/>
    </row>
    <row r="157" spans="1:4" s="7" customFormat="1">
      <c r="A157" s="8"/>
      <c r="B157" s="8"/>
      <c r="C157" s="6"/>
      <c r="D157" s="33"/>
    </row>
    <row r="158" spans="1:4" s="7" customFormat="1">
      <c r="A158" s="8"/>
      <c r="B158" s="8"/>
      <c r="C158" s="6"/>
      <c r="D158" s="33"/>
    </row>
    <row r="159" spans="1:4" s="7" customFormat="1">
      <c r="A159" s="8"/>
      <c r="B159" s="8"/>
      <c r="C159" s="6"/>
      <c r="D159" s="33"/>
    </row>
    <row r="160" spans="1:4" s="7" customFormat="1">
      <c r="A160" s="8"/>
      <c r="B160" s="8"/>
      <c r="C160" s="6"/>
      <c r="D160" s="33"/>
    </row>
    <row r="161" spans="1:4" s="7" customFormat="1">
      <c r="A161" s="8"/>
      <c r="B161" s="8"/>
      <c r="C161" s="6"/>
      <c r="D161" s="33"/>
    </row>
    <row r="162" spans="1:4" s="7" customFormat="1">
      <c r="A162" s="8"/>
      <c r="B162" s="8"/>
      <c r="C162" s="6"/>
      <c r="D162" s="33"/>
    </row>
    <row r="163" spans="1:4" s="7" customFormat="1">
      <c r="A163" s="8"/>
      <c r="B163" s="8"/>
      <c r="C163" s="6"/>
      <c r="D163" s="33"/>
    </row>
    <row r="164" spans="1:4" s="7" customFormat="1">
      <c r="A164" s="8"/>
      <c r="B164" s="8"/>
      <c r="C164" s="6"/>
      <c r="D164" s="33"/>
    </row>
    <row r="165" spans="1:4" s="7" customFormat="1">
      <c r="A165" s="8"/>
      <c r="B165" s="8"/>
      <c r="C165" s="6"/>
      <c r="D165" s="33"/>
    </row>
    <row r="166" spans="1:4" s="7" customFormat="1">
      <c r="A166" s="8"/>
      <c r="B166" s="8"/>
      <c r="C166" s="6"/>
      <c r="D166" s="33"/>
    </row>
    <row r="167" spans="1:4" s="7" customFormat="1">
      <c r="A167" s="8"/>
      <c r="B167" s="8"/>
      <c r="C167" s="6"/>
      <c r="D167" s="33"/>
    </row>
    <row r="168" spans="1:4" s="7" customFormat="1">
      <c r="A168" s="8"/>
      <c r="B168" s="8"/>
      <c r="C168" s="6"/>
      <c r="D168" s="33"/>
    </row>
    <row r="169" spans="1:4" s="7" customFormat="1">
      <c r="A169" s="8"/>
      <c r="B169" s="8"/>
      <c r="C169" s="6"/>
      <c r="D169" s="33"/>
    </row>
    <row r="170" spans="1:4" s="7" customFormat="1">
      <c r="A170" s="8"/>
      <c r="B170" s="8"/>
      <c r="C170" s="6"/>
      <c r="D170" s="33"/>
    </row>
    <row r="171" spans="1:4" s="7" customFormat="1">
      <c r="A171" s="8"/>
      <c r="B171" s="8"/>
      <c r="C171" s="6"/>
      <c r="D171" s="33"/>
    </row>
    <row r="172" spans="1:4" s="7" customFormat="1">
      <c r="A172" s="8"/>
      <c r="B172" s="8"/>
      <c r="C172" s="6"/>
      <c r="D172" s="33"/>
    </row>
    <row r="173" spans="1:4" s="7" customFormat="1">
      <c r="A173" s="8"/>
      <c r="B173" s="8"/>
      <c r="C173" s="6"/>
      <c r="D173" s="33"/>
    </row>
    <row r="174" spans="1:4" s="7" customFormat="1">
      <c r="A174" s="8"/>
      <c r="B174" s="8"/>
      <c r="C174" s="6"/>
      <c r="D174" s="33"/>
    </row>
    <row r="175" spans="1:4" s="7" customFormat="1">
      <c r="A175" s="8"/>
      <c r="B175" s="8"/>
      <c r="C175" s="6"/>
      <c r="D175" s="33"/>
    </row>
    <row r="176" spans="1:4" s="7" customFormat="1">
      <c r="A176" s="8"/>
      <c r="B176" s="8"/>
      <c r="C176" s="6"/>
      <c r="D176" s="33"/>
    </row>
    <row r="177" spans="1:4" s="7" customFormat="1">
      <c r="A177" s="8"/>
      <c r="B177" s="8"/>
      <c r="C177" s="6"/>
      <c r="D177" s="33"/>
    </row>
    <row r="178" spans="1:4" s="7" customFormat="1">
      <c r="A178" s="8"/>
      <c r="B178" s="8"/>
      <c r="C178" s="6"/>
      <c r="D178" s="33"/>
    </row>
    <row r="179" spans="1:4" s="7" customFormat="1">
      <c r="A179" s="8"/>
      <c r="B179" s="8"/>
      <c r="C179" s="6"/>
      <c r="D179" s="33"/>
    </row>
    <row r="180" spans="1:4" s="7" customFormat="1">
      <c r="A180" s="8"/>
      <c r="B180" s="8"/>
      <c r="C180" s="6"/>
      <c r="D180" s="33"/>
    </row>
    <row r="181" spans="1:4" s="7" customFormat="1">
      <c r="A181" s="8"/>
      <c r="B181" s="8"/>
      <c r="C181" s="6"/>
      <c r="D181" s="33"/>
    </row>
    <row r="182" spans="1:4" s="7" customFormat="1">
      <c r="A182" s="8"/>
      <c r="B182" s="8"/>
      <c r="C182" s="6"/>
      <c r="D182" s="33"/>
    </row>
    <row r="183" spans="1:4" s="7" customFormat="1">
      <c r="A183" s="8"/>
      <c r="B183" s="8"/>
      <c r="C183" s="6"/>
      <c r="D183" s="33"/>
    </row>
    <row r="184" spans="1:4" s="7" customFormat="1">
      <c r="A184" s="8"/>
      <c r="B184" s="8"/>
      <c r="C184" s="6"/>
      <c r="D184" s="33"/>
    </row>
    <row r="185" spans="1:4" s="7" customFormat="1">
      <c r="A185" s="8"/>
      <c r="B185" s="8"/>
      <c r="C185" s="6"/>
      <c r="D185" s="33"/>
    </row>
  </sheetData>
  <mergeCells count="19">
    <mergeCell ref="AC3:AO3"/>
    <mergeCell ref="AP3:BB3"/>
    <mergeCell ref="BC3:BL3"/>
    <mergeCell ref="A3:A4"/>
    <mergeCell ref="B3:B4"/>
    <mergeCell ref="C3:C4"/>
    <mergeCell ref="D3:D4"/>
    <mergeCell ref="E3:O3"/>
    <mergeCell ref="P3:AB3"/>
    <mergeCell ref="K1:N1"/>
    <mergeCell ref="X1:AA1"/>
    <mergeCell ref="AK1:AN1"/>
    <mergeCell ref="AX1:BB1"/>
    <mergeCell ref="BH1:BL1"/>
    <mergeCell ref="C2:N2"/>
    <mergeCell ref="O2:AA2"/>
    <mergeCell ref="AB2:AN2"/>
    <mergeCell ref="AO2:BB2"/>
    <mergeCell ref="BC2:BL2"/>
  </mergeCells>
  <conditionalFormatting sqref="E11:BL105">
    <cfRule type="cellIs" dxfId="11" priority="17" stopIfTrue="1" operator="equal">
      <formula>$C11</formula>
    </cfRule>
    <cfRule type="cellIs" dxfId="10" priority="18" stopIfTrue="1" operator="greaterThan">
      <formula>$C11</formula>
    </cfRule>
  </conditionalFormatting>
  <conditionalFormatting sqref="E107">
    <cfRule type="cellIs" dxfId="9" priority="15" stopIfTrue="1" operator="equal">
      <formula>$C107</formula>
    </cfRule>
    <cfRule type="cellIs" dxfId="8" priority="16" stopIfTrue="1" operator="greaterThan">
      <formula>$C107</formula>
    </cfRule>
  </conditionalFormatting>
  <conditionalFormatting sqref="F107:K107">
    <cfRule type="cellIs" dxfId="7" priority="13" stopIfTrue="1" operator="equal">
      <formula>$C107</formula>
    </cfRule>
    <cfRule type="cellIs" dxfId="6" priority="14" stopIfTrue="1" operator="greaterThan">
      <formula>$C107</formula>
    </cfRule>
  </conditionalFormatting>
  <conditionalFormatting sqref="E12:F12">
    <cfRule type="cellIs" dxfId="5" priority="23" stopIfTrue="1" operator="equal">
      <formula>#REF!</formula>
    </cfRule>
    <cfRule type="cellIs" dxfId="4" priority="24" stopIfTrue="1" operator="greaterThan">
      <formula>#REF!</formula>
    </cfRule>
  </conditionalFormatting>
  <conditionalFormatting sqref="E6:BL10">
    <cfRule type="cellIs" dxfId="3" priority="3" stopIfTrue="1" operator="equal">
      <formula>$C6</formula>
    </cfRule>
    <cfRule type="cellIs" dxfId="2" priority="4" stopIfTrue="1" operator="greaterThan">
      <formula>$C6</formula>
    </cfRule>
  </conditionalFormatting>
  <conditionalFormatting sqref="E6:N9">
    <cfRule type="cellIs" dxfId="1" priority="1" stopIfTrue="1" operator="equal">
      <formula>$C6</formula>
    </cfRule>
    <cfRule type="cellIs" dxfId="0" priority="2" stopIfTrue="1" operator="equal">
      <formula>0</formula>
    </cfRule>
  </conditionalFormatting>
  <pageMargins left="0.11811023622047245" right="0.11811023622047245" top="0.35433070866141736" bottom="0.35433070866141736" header="0.31496062992125984" footer="0.31496062992125984"/>
  <pageSetup paperSize="9" scale="85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7" sqref="B37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Прил.12а </vt:lpstr>
      <vt:lpstr>Лист3</vt:lpstr>
      <vt:lpstr>'Прил.12а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2020-11-03T06:53:13Z</cp:lastPrinted>
  <dcterms:created xsi:type="dcterms:W3CDTF">2013-12-30T08:09:47Z</dcterms:created>
  <dcterms:modified xsi:type="dcterms:W3CDTF">2021-03-03T07:30:47Z</dcterms:modified>
</cp:coreProperties>
</file>